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Opisówka 2022\"/>
    </mc:Choice>
  </mc:AlternateContent>
  <xr:revisionPtr revIDLastSave="0" documentId="13_ncr:1_{B372B30C-4421-4F18-922B-93A0B9AB9BA1}" xr6:coauthVersionLast="47" xr6:coauthVersionMax="47" xr10:uidLastSave="{00000000-0000-0000-0000-000000000000}"/>
  <bookViews>
    <workbookView xWindow="-120" yWindow="-120" windowWidth="27315" windowHeight="15840" xr2:uid="{00000000-000D-0000-FFFF-FFFF00000000}"/>
  </bookViews>
  <sheets>
    <sheet name="Analiza dla hierarchii - kolumn" sheetId="1" r:id="rId1"/>
  </sheets>
  <definedNames>
    <definedName name="_xlnm.Print_Area" localSheetId="0">'Analiza dla hierarchii - kolumn'!$A$1:$G$515</definedName>
  </definedNames>
  <calcPr calcId="181029"/>
</workbook>
</file>

<file path=xl/calcChain.xml><?xml version="1.0" encoding="utf-8"?>
<calcChain xmlns="http://schemas.openxmlformats.org/spreadsheetml/2006/main">
  <c r="F47" i="1" l="1"/>
  <c r="F46" i="1" s="1"/>
  <c r="F11" i="1"/>
  <c r="F5" i="1" s="1"/>
  <c r="E515" i="1"/>
  <c r="F515" i="1" l="1"/>
</calcChain>
</file>

<file path=xl/sharedStrings.xml><?xml version="1.0" encoding="utf-8"?>
<sst xmlns="http://schemas.openxmlformats.org/spreadsheetml/2006/main" count="1030" uniqueCount="323">
  <si>
    <t>010</t>
  </si>
  <si>
    <t>Rolnictwo i łowiectwo</t>
  </si>
  <si>
    <t>Zwalczanie chorób zakaźnych zwierząt oraz badania monitoringowe pozostałości che</t>
  </si>
  <si>
    <t xml:space="preserve">  4210</t>
  </si>
  <si>
    <t>Zakup materiałów i wyposażenia</t>
  </si>
  <si>
    <t xml:space="preserve">  4220</t>
  </si>
  <si>
    <t>Zakup środków żywności</t>
  </si>
  <si>
    <t xml:space="preserve">  4300</t>
  </si>
  <si>
    <t>Zakup usług pozostałych</t>
  </si>
  <si>
    <t>Izby rolnicze</t>
  </si>
  <si>
    <t xml:space="preserve">  2850</t>
  </si>
  <si>
    <t xml:space="preserve">Wpłaty gmin na rzecz izb rolniczych w wysokości 2% uzyskanych wpływów z podatku </t>
  </si>
  <si>
    <t>Infrastruktura wodociągowa wsi</t>
  </si>
  <si>
    <t xml:space="preserve">  6050</t>
  </si>
  <si>
    <t>Wydatki inwestycyjne jednostek budżetowych</t>
  </si>
  <si>
    <t xml:space="preserve">  6060</t>
  </si>
  <si>
    <t>Wydatki na zakupy inwestycyjne jednostek budżetowych</t>
  </si>
  <si>
    <t>Pozostała działalność</t>
  </si>
  <si>
    <t xml:space="preserve">  4010</t>
  </si>
  <si>
    <t>Wynagrodzenia osobowe pracowników</t>
  </si>
  <si>
    <t xml:space="preserve">  4110</t>
  </si>
  <si>
    <t>Składki na ubezpieczenia społeczne</t>
  </si>
  <si>
    <t xml:space="preserve">  4120</t>
  </si>
  <si>
    <t>Składki na Fundusz Pracy oraz Fundusz Solidarnościowy</t>
  </si>
  <si>
    <t xml:space="preserve">  4430</t>
  </si>
  <si>
    <t>Różne opłaty i składki</t>
  </si>
  <si>
    <t>400</t>
  </si>
  <si>
    <t>Wytwarzanie i zaopatrywanie w energię elektryczną, gaz i wodę</t>
  </si>
  <si>
    <t>Dostarczanie ciepła</t>
  </si>
  <si>
    <t xml:space="preserve">  4260</t>
  </si>
  <si>
    <t>Zakup energii</t>
  </si>
  <si>
    <t xml:space="preserve">  4270</t>
  </si>
  <si>
    <t>Zakup usług remontowych</t>
  </si>
  <si>
    <t xml:space="preserve">  4360</t>
  </si>
  <si>
    <t>Opłaty z tytułu zakupu usług telekomunikacyjnych</t>
  </si>
  <si>
    <t xml:space="preserve">  4580</t>
  </si>
  <si>
    <t>Pozostałe odsetki</t>
  </si>
  <si>
    <t>Dostarczanie wody</t>
  </si>
  <si>
    <t xml:space="preserve">  2650</t>
  </si>
  <si>
    <t>Dotacja przedmiotowa z budżetu dla samorządowego zakładu budżetowego</t>
  </si>
  <si>
    <t>600</t>
  </si>
  <si>
    <t>Transport i łączność</t>
  </si>
  <si>
    <t>Lokalny transport zbiorowy</t>
  </si>
  <si>
    <t>Drogi publiczne wojewódzkie</t>
  </si>
  <si>
    <t xml:space="preserve">  4520</t>
  </si>
  <si>
    <t>Opłaty na rzecz budżetów jednostek samorządu terytorialnego</t>
  </si>
  <si>
    <t>Drogi publiczne powiatowe</t>
  </si>
  <si>
    <t>Drogi publiczne gminne</t>
  </si>
  <si>
    <t xml:space="preserve">  4590</t>
  </si>
  <si>
    <t>Kary i odszkodowania wypłacane na rzecz osób fizycznych</t>
  </si>
  <si>
    <t xml:space="preserve">  6370</t>
  </si>
  <si>
    <t>700</t>
  </si>
  <si>
    <t>Gospodarka mieszkaniowa</t>
  </si>
  <si>
    <t>Gospodarka gruntami i nieruchomościami</t>
  </si>
  <si>
    <t xml:space="preserve">  4390</t>
  </si>
  <si>
    <t>Zakup usług obejmujących wykonanie ekspertyz, analiz i opinii</t>
  </si>
  <si>
    <t xml:space="preserve">  4530</t>
  </si>
  <si>
    <t>Podatek od towarów i usług (VAT)</t>
  </si>
  <si>
    <t xml:space="preserve">  4610</t>
  </si>
  <si>
    <t>Koszty postępowania sądowego i prokuratorskiego</t>
  </si>
  <si>
    <t>Gospodarowanie mieszkaniowym zasobem gminy</t>
  </si>
  <si>
    <t xml:space="preserve">  4400</t>
  </si>
  <si>
    <t>Opłaty za administrowanie i czynsze za budynki, lokale i pomieszczenia garażowe</t>
  </si>
  <si>
    <t>710</t>
  </si>
  <si>
    <t>Działalność usługowa</t>
  </si>
  <si>
    <t>Plany zagospodarowania przestrzennego</t>
  </si>
  <si>
    <t>750</t>
  </si>
  <si>
    <t>Administracja publiczna</t>
  </si>
  <si>
    <t>Urzędy wojewódzkie</t>
  </si>
  <si>
    <t xml:space="preserve">  4040</t>
  </si>
  <si>
    <t>Dodatkowe wynagrodzenie roczne</t>
  </si>
  <si>
    <t xml:space="preserve">  4410</t>
  </si>
  <si>
    <t>Podróże służbowe krajowe</t>
  </si>
  <si>
    <t xml:space="preserve">  4700</t>
  </si>
  <si>
    <t>Szkolenia pracowników niebędących członkami korpusu służby cywilnej</t>
  </si>
  <si>
    <t xml:space="preserve">  4710</t>
  </si>
  <si>
    <t>Wpłaty na PPK finansowane przez podmiot zatrudniający</t>
  </si>
  <si>
    <t>Rady gmin (miast i miast na prawach powiatu)</t>
  </si>
  <si>
    <t xml:space="preserve">  3030</t>
  </si>
  <si>
    <t>Różne wydatki na rzecz osób fizycznych</t>
  </si>
  <si>
    <t>Urzędy gmin (miast i miast na prawach powiatu)</t>
  </si>
  <si>
    <t xml:space="preserve">  3020</t>
  </si>
  <si>
    <t>Wydatki osobowe niezaliczone do wynagrodzeń</t>
  </si>
  <si>
    <t xml:space="preserve">  4170</t>
  </si>
  <si>
    <t>Wynagrodzenia bezosobowe</t>
  </si>
  <si>
    <t xml:space="preserve">  4280</t>
  </si>
  <si>
    <t>Zakup usług zdrowotnych</t>
  </si>
  <si>
    <t xml:space="preserve">  4440</t>
  </si>
  <si>
    <t>Odpisy na zakładowy fundusz świadczeń socjalnych</t>
  </si>
  <si>
    <t>Promocja jednostek samorządu terytorialnego</t>
  </si>
  <si>
    <t xml:space="preserve">  4190</t>
  </si>
  <si>
    <t>Nagrody konkursowe</t>
  </si>
  <si>
    <t xml:space="preserve">  4100</t>
  </si>
  <si>
    <t>Wynagrodzenia agencyjno-prowizyjne</t>
  </si>
  <si>
    <t xml:space="preserve">  4217</t>
  </si>
  <si>
    <t xml:space="preserve">  4307</t>
  </si>
  <si>
    <t xml:space="preserve">  4350</t>
  </si>
  <si>
    <t xml:space="preserve">  4707</t>
  </si>
  <si>
    <t xml:space="preserve">  4740</t>
  </si>
  <si>
    <t>Wynagrodzenia i uposażenia wypłacane w związku z pomocą obywatelom Ukrainy</t>
  </si>
  <si>
    <t xml:space="preserve">  4850</t>
  </si>
  <si>
    <t xml:space="preserve">  6057</t>
  </si>
  <si>
    <t>751</t>
  </si>
  <si>
    <t>Urzędy naczelnych organów władzy państwowej, kontroli i ochro</t>
  </si>
  <si>
    <t>Urzędy naczelnych organów władzy państwowej, kontroli i ochrony prawa</t>
  </si>
  <si>
    <t>754</t>
  </si>
  <si>
    <t>Bezpieczeństwo publiczne i ochrona przeciwpożarowa</t>
  </si>
  <si>
    <t>Ochotnicze straże pożarne</t>
  </si>
  <si>
    <t xml:space="preserve">  2820</t>
  </si>
  <si>
    <t>Zarządzanie kryzysowe</t>
  </si>
  <si>
    <t xml:space="preserve">  4370</t>
  </si>
  <si>
    <t>Zakup usług związanych z pomocą obywatelom Ukrainy</t>
  </si>
  <si>
    <t xml:space="preserve">  4860</t>
  </si>
  <si>
    <t>Pozostałe wydatki bieżące na zadania związane  z pomocą obywatelom Ukrainy</t>
  </si>
  <si>
    <t>757</t>
  </si>
  <si>
    <t>Obsługa długu publicznego</t>
  </si>
  <si>
    <t>Obsługa papierów wartościowych, kredytów i pożyczek jednostek samorządu terytori</t>
  </si>
  <si>
    <t xml:space="preserve">  8090</t>
  </si>
  <si>
    <t>Koszt emisji samorządowych papierów wartościowych oraz inne opłaty i prowizje</t>
  </si>
  <si>
    <t xml:space="preserve">  8110</t>
  </si>
  <si>
    <t>758</t>
  </si>
  <si>
    <t>Różne rozliczenia</t>
  </si>
  <si>
    <t>Rezerwy ogólne i celowe</t>
  </si>
  <si>
    <t xml:space="preserve">  4810</t>
  </si>
  <si>
    <t>Rezerwy</t>
  </si>
  <si>
    <t xml:space="preserve">  6800</t>
  </si>
  <si>
    <t>Rezerwy na inwestycje i zakupy inwestycyjne</t>
  </si>
  <si>
    <t>801</t>
  </si>
  <si>
    <t>Oświata i wychowanie</t>
  </si>
  <si>
    <t>Szkoły podstawowe</t>
  </si>
  <si>
    <t xml:space="preserve">  4240</t>
  </si>
  <si>
    <t>Zakup środków dydaktycznych i książek</t>
  </si>
  <si>
    <t xml:space="preserve">  4750</t>
  </si>
  <si>
    <t>Wynagrodzenia nauczycieli wypłacane w związku z pomocą obywatelom Ukrainy</t>
  </si>
  <si>
    <t xml:space="preserve">  4790</t>
  </si>
  <si>
    <t>Wynagrodzenia osobowe nauczycieli</t>
  </si>
  <si>
    <t xml:space="preserve">  4800</t>
  </si>
  <si>
    <t>Dodatkowe wynagrodzenia roczne nauczycieli</t>
  </si>
  <si>
    <t>Oddziały przedszkolne w szkołach podstawowych</t>
  </si>
  <si>
    <t>Przedszkola</t>
  </si>
  <si>
    <t xml:space="preserve">  2950</t>
  </si>
  <si>
    <t>Zwrot niewykorzystanych dotacji oraz płatności</t>
  </si>
  <si>
    <t xml:space="preserve">  4330</t>
  </si>
  <si>
    <t xml:space="preserve">  4560</t>
  </si>
  <si>
    <t xml:space="preserve">  6059</t>
  </si>
  <si>
    <t>Dowożenie uczniów do szkół</t>
  </si>
  <si>
    <t>Dokształcanie i doskonalenie nauczycieli</t>
  </si>
  <si>
    <t xml:space="preserve">  4427</t>
  </si>
  <si>
    <t>Podróże służbowe zagraniczne</t>
  </si>
  <si>
    <t>Realizacja zadań wymagających stosowania specjalnej organizacji nauki i metod pr</t>
  </si>
  <si>
    <t>Zapewnienie uczniom prawa do bezpłatnego dostępu do podręczników, materiałów edu</t>
  </si>
  <si>
    <t>851</t>
  </si>
  <si>
    <t>Ochrona zdrowia</t>
  </si>
  <si>
    <t>Lecznictwo ambulatoryjne</t>
  </si>
  <si>
    <t xml:space="preserve">  6220</t>
  </si>
  <si>
    <t>Zwalczanie narkomanii</t>
  </si>
  <si>
    <t>Przeciwdziałanie alkoholizmowi</t>
  </si>
  <si>
    <t>852</t>
  </si>
  <si>
    <t>Pomoc społeczna</t>
  </si>
  <si>
    <t>Domy pomocy społecznej</t>
  </si>
  <si>
    <t>Składki na ubezpieczenie zdrowotne opłacane za osoby pobierające niektóre świadc</t>
  </si>
  <si>
    <t xml:space="preserve">  4130</t>
  </si>
  <si>
    <t>Składki na ubezpieczenie zdrowotne</t>
  </si>
  <si>
    <t>Zasiłki okresowe, celowe i pomoc w naturze oraz składki na ubezpieczenia emeryta</t>
  </si>
  <si>
    <t xml:space="preserve">  2910</t>
  </si>
  <si>
    <t xml:space="preserve">  3110</t>
  </si>
  <si>
    <t>Świadczenia społeczne</t>
  </si>
  <si>
    <t>Dodatki mieszkaniowe</t>
  </si>
  <si>
    <t>Zasiłki stałe</t>
  </si>
  <si>
    <t>Ośrodki pomocy społecznej</t>
  </si>
  <si>
    <t xml:space="preserve">  4480</t>
  </si>
  <si>
    <t>Podatek od nieruchomości</t>
  </si>
  <si>
    <t xml:space="preserve">  4510</t>
  </si>
  <si>
    <t>Opłaty na rzecz budżetu państwa</t>
  </si>
  <si>
    <t>Usługi opiekuńcze i specjalistyczne usługi opiekuńcze</t>
  </si>
  <si>
    <t>Pomoc w zakresie dożywiania</t>
  </si>
  <si>
    <t xml:space="preserve">  3280</t>
  </si>
  <si>
    <t>Świadczenia związane z udzielaniem pomocy obywatelom Ukrainy</t>
  </si>
  <si>
    <t xml:space="preserve">  3290</t>
  </si>
  <si>
    <t xml:space="preserve">  4017</t>
  </si>
  <si>
    <t xml:space="preserve">  4117</t>
  </si>
  <si>
    <t xml:space="preserve">  4127</t>
  </si>
  <si>
    <t xml:space="preserve">  4840</t>
  </si>
  <si>
    <t>Honoraria, wynagrodzenia agencyjno-prowizyjne i wynagrodzenia bezosobowe wypłaco</t>
  </si>
  <si>
    <t>853</t>
  </si>
  <si>
    <t>Pozostałe zadania w zakresie polityki społecznej</t>
  </si>
  <si>
    <t>Fundusz Pracy</t>
  </si>
  <si>
    <t xml:space="preserve">  4219</t>
  </si>
  <si>
    <t xml:space="preserve">  4309</t>
  </si>
  <si>
    <t>854</t>
  </si>
  <si>
    <t>Edukacyjna opieka wychowawcza</t>
  </si>
  <si>
    <t>Pomoc materialna dla uczniów o charakterze socjalnym</t>
  </si>
  <si>
    <t xml:space="preserve">  3240</t>
  </si>
  <si>
    <t>Stypendia dla uczniów</t>
  </si>
  <si>
    <t>855</t>
  </si>
  <si>
    <t>Rodzina</t>
  </si>
  <si>
    <t>Świadczenie wychowawcze</t>
  </si>
  <si>
    <t>Świadczenia rodzinne, świadczenie z funduszu alimentacyjnego oraz składki na ube</t>
  </si>
  <si>
    <t>Karta Dużej Rodziny</t>
  </si>
  <si>
    <t>Wspieranie rodziny</t>
  </si>
  <si>
    <t>Rodziny zastępcze</t>
  </si>
  <si>
    <t>System opieki nad dziećmi w wieku do lat 3</t>
  </si>
  <si>
    <t xml:space="preserve">  4019</t>
  </si>
  <si>
    <t xml:space="preserve">  4049</t>
  </si>
  <si>
    <t>Dodatkowe wynagrodzenia roczne</t>
  </si>
  <si>
    <t xml:space="preserve">  4119</t>
  </si>
  <si>
    <t xml:space="preserve">  4129</t>
  </si>
  <si>
    <t xml:space="preserve">  4177</t>
  </si>
  <si>
    <t>Pozostała dziłalność</t>
  </si>
  <si>
    <t>900</t>
  </si>
  <si>
    <t>Gospodarka komunalna i ochrona środowiska</t>
  </si>
  <si>
    <t>Gospodarka ściekowa i ochrona wód</t>
  </si>
  <si>
    <t>Gospodarka odpadami komunalnymi</t>
  </si>
  <si>
    <t>Oczyszczanie miast i wsi</t>
  </si>
  <si>
    <t>Utrzymanie zieleni w miastach i gminach</t>
  </si>
  <si>
    <t>Ochrona powietrza atmosferycznego i klimatu</t>
  </si>
  <si>
    <t>Oświetlenie ulic, placów i dróg</t>
  </si>
  <si>
    <t>Wpływy i wydatki związane z gromadzeniem środków z opłat i kar za korzystanie ze</t>
  </si>
  <si>
    <t>Pozostałe działania związane z gospodarką odpadami</t>
  </si>
  <si>
    <t>Pozostała działaność</t>
  </si>
  <si>
    <t>921</t>
  </si>
  <si>
    <t>Kultura i ochrona dziedzictwa narodowego</t>
  </si>
  <si>
    <t>Pozostałe zadania w zakresie kultury</t>
  </si>
  <si>
    <t>Domy i ośrodki kultury, świetlice i kluby</t>
  </si>
  <si>
    <t xml:space="preserve">  2480</t>
  </si>
  <si>
    <t>Dotacja podmiotowa z budżetu dla samorządowej instytucji kultury</t>
  </si>
  <si>
    <t>Biblioteki</t>
  </si>
  <si>
    <t>926</t>
  </si>
  <si>
    <t>Kultura fizyczna</t>
  </si>
  <si>
    <t>Obiekty sportowe</t>
  </si>
  <si>
    <t>Zadania w zakresie kultury fizycznej</t>
  </si>
  <si>
    <t xml:space="preserve">  3250</t>
  </si>
  <si>
    <t>Stypendia różne</t>
  </si>
  <si>
    <t>Tabela Nr 2</t>
  </si>
  <si>
    <t>Informacja z wykonania wydatków za 2022 rok</t>
  </si>
  <si>
    <t>01022</t>
  </si>
  <si>
    <t>01030</t>
  </si>
  <si>
    <t>01043</t>
  </si>
  <si>
    <t>01095</t>
  </si>
  <si>
    <t>Dział</t>
  </si>
  <si>
    <t>Rozdział</t>
  </si>
  <si>
    <t>§</t>
  </si>
  <si>
    <t>Nazwa</t>
  </si>
  <si>
    <t>Plan na 31.12.2022</t>
  </si>
  <si>
    <t>Wykonanie na 31.12.2022</t>
  </si>
  <si>
    <t>%</t>
  </si>
  <si>
    <t>40001</t>
  </si>
  <si>
    <t>40002</t>
  </si>
  <si>
    <t>60004</t>
  </si>
  <si>
    <t>60013</t>
  </si>
  <si>
    <t>60014</t>
  </si>
  <si>
    <t>60016</t>
  </si>
  <si>
    <t>70005</t>
  </si>
  <si>
    <t>70007</t>
  </si>
  <si>
    <t>71004</t>
  </si>
  <si>
    <t>75011</t>
  </si>
  <si>
    <t>75022</t>
  </si>
  <si>
    <t>75023</t>
  </si>
  <si>
    <t>75075</t>
  </si>
  <si>
    <t>75095</t>
  </si>
  <si>
    <t>75101</t>
  </si>
  <si>
    <t>75412</t>
  </si>
  <si>
    <t>75421</t>
  </si>
  <si>
    <t>75702</t>
  </si>
  <si>
    <t>75818</t>
  </si>
  <si>
    <t>80101</t>
  </si>
  <si>
    <t>80103</t>
  </si>
  <si>
    <t>80104</t>
  </si>
  <si>
    <t>80113</t>
  </si>
  <si>
    <t>80146</t>
  </si>
  <si>
    <t>80149</t>
  </si>
  <si>
    <t>80150</t>
  </si>
  <si>
    <t>80153</t>
  </si>
  <si>
    <t>80195</t>
  </si>
  <si>
    <t>85121</t>
  </si>
  <si>
    <t>85153</t>
  </si>
  <si>
    <t>85154</t>
  </si>
  <si>
    <t>85202</t>
  </si>
  <si>
    <t>85213</t>
  </si>
  <si>
    <t>85214</t>
  </si>
  <si>
    <t>85215</t>
  </si>
  <si>
    <t>85216</t>
  </si>
  <si>
    <t>85219</t>
  </si>
  <si>
    <t>85228</t>
  </si>
  <si>
    <t>85230</t>
  </si>
  <si>
    <t>85295</t>
  </si>
  <si>
    <t>85322</t>
  </si>
  <si>
    <t>85395</t>
  </si>
  <si>
    <t>85415</t>
  </si>
  <si>
    <t>85501</t>
  </si>
  <si>
    <t>85502</t>
  </si>
  <si>
    <t>85503</t>
  </si>
  <si>
    <t>85504</t>
  </si>
  <si>
    <t>85508</t>
  </si>
  <si>
    <t>85513</t>
  </si>
  <si>
    <t>85516</t>
  </si>
  <si>
    <t>85595</t>
  </si>
  <si>
    <t>90001</t>
  </si>
  <si>
    <t>90002</t>
  </si>
  <si>
    <t>90003</t>
  </si>
  <si>
    <t>90004</t>
  </si>
  <si>
    <t>90005</t>
  </si>
  <si>
    <t>90015</t>
  </si>
  <si>
    <t>90019</t>
  </si>
  <si>
    <t>90026</t>
  </si>
  <si>
    <t>90095</t>
  </si>
  <si>
    <t>92105</t>
  </si>
  <si>
    <t>92109</t>
  </si>
  <si>
    <t>92116</t>
  </si>
  <si>
    <t>92195</t>
  </si>
  <si>
    <t>92601</t>
  </si>
  <si>
    <t>92605</t>
  </si>
  <si>
    <t>RAZEM</t>
  </si>
  <si>
    <t>Wydatki poniesione ze środków z Rządowego Funduszu Polski Ład:Program inwestycji strategicznych na realizację zadań inwestycyjnych</t>
  </si>
  <si>
    <t>Zakup towarów (w szczególności materiałów, leków,żywności) w związku z pomocą obywatelom Ukrainy</t>
  </si>
  <si>
    <t>Składki i inne pochodne od wynagrodzeń pracowników wypłacanych w związku z pomocą obywatelom Ukrainy</t>
  </si>
  <si>
    <t>Dotacja celowa z budżetu na finansowanie lub dofinansowanie zadań zleconych do realizacji stowarzyszeniom</t>
  </si>
  <si>
    <t>Odsetki od samorządowych papierów wartościowych lub zaciągniętych przez jednostkę samorządu terytorialnego kredytów i pożyczek</t>
  </si>
  <si>
    <t>Zakup usług przez jednostki samorządu terytorialnego od innych jednostek samorządu terytorialnego</t>
  </si>
  <si>
    <t>Odsetki od dotacji oraz płatności wykorzystanych niezgodnie z przeznaczeniem lub wykorzystanychy z naruszeniem procedur, o których mowa w  art. 184 ustawy, pobranych nienależnie lub w nadmiernej wysokości</t>
  </si>
  <si>
    <t>Dotacja celowa z budżetu na finansowanie lub dofinansowanie kosztów realizacji inwestycji i zakupów inwestycycjnych innych jednostek sektora finansów publicznych</t>
  </si>
  <si>
    <t>Świadczenia społeczne wypłacane obywatelom Ukrainy przebywającym na terytorium RP</t>
  </si>
  <si>
    <t>Zwrot dotacji oraz płatności wykorzystanych niezgodnie z przeznaczeniem lub wykorzystanych z naruszeniem procedur , o których mowa w art. 184 ustawy, pobranych nienaleznie lub w nadmiernej wysokości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</si>
</sst>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0.00"/>
  </numFmts>
  <fonts count="8" x14ac:knownFonts="1">
    <font>
      <sz val="11"/>
      <color indexed="8"/>
      <name val="Calibri"/>
      <family val="2"/>
      <scheme val="minor"/>
    </font>
    <font>
      <sz val="11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8"/>
      <color indexed="8"/>
      <name val="Arial"/>
      <family val="2"/>
      <charset val="238"/>
    </font>
    <font>
      <b/>
      <sz val="11"/>
      <color indexed="8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Alignment="1">
      <alignment horizontal="center" vertical="center"/>
    </xf>
    <xf numFmtId="164" fontId="6" fillId="0" borderId="3" xfId="0" applyNumberFormat="1" applyFont="1" applyBorder="1"/>
    <xf numFmtId="164" fontId="7" fillId="0" borderId="3" xfId="0" applyNumberFormat="1" applyFont="1" applyBorder="1"/>
    <xf numFmtId="0" fontId="6" fillId="0" borderId="3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wrapText="1"/>
    </xf>
    <xf numFmtId="164" fontId="6" fillId="2" borderId="3" xfId="0" applyNumberFormat="1" applyFont="1" applyFill="1" applyBorder="1"/>
    <xf numFmtId="0" fontId="6" fillId="3" borderId="2" xfId="0" applyFont="1" applyFill="1" applyBorder="1" applyAlignment="1">
      <alignment wrapText="1"/>
    </xf>
    <xf numFmtId="164" fontId="6" fillId="3" borderId="2" xfId="0" applyNumberFormat="1" applyFont="1" applyFill="1" applyBorder="1"/>
    <xf numFmtId="0" fontId="6" fillId="3" borderId="3" xfId="0" applyFont="1" applyFill="1" applyBorder="1" applyAlignment="1">
      <alignment wrapText="1"/>
    </xf>
    <xf numFmtId="164" fontId="6" fillId="3" borderId="3" xfId="0" applyNumberFormat="1" applyFont="1" applyFill="1" applyBorder="1"/>
    <xf numFmtId="49" fontId="5" fillId="3" borderId="6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wrapText="1"/>
    </xf>
    <xf numFmtId="164" fontId="7" fillId="0" borderId="9" xfId="0" applyNumberFormat="1" applyFont="1" applyBorder="1"/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wrapText="1"/>
    </xf>
    <xf numFmtId="164" fontId="7" fillId="0" borderId="4" xfId="0" applyNumberFormat="1" applyFont="1" applyBorder="1"/>
    <xf numFmtId="0" fontId="1" fillId="0" borderId="4" xfId="0" applyFont="1" applyBorder="1"/>
    <xf numFmtId="4" fontId="5" fillId="0" borderId="4" xfId="0" applyNumberFormat="1" applyFont="1" applyBorder="1"/>
    <xf numFmtId="164" fontId="7" fillId="0" borderId="0" xfId="0" applyNumberFormat="1" applyFont="1"/>
    <xf numFmtId="0" fontId="5" fillId="0" borderId="4" xfId="0" applyFont="1" applyBorder="1"/>
    <xf numFmtId="164" fontId="0" fillId="0" borderId="0" xfId="0" applyNumberFormat="1"/>
    <xf numFmtId="49" fontId="5" fillId="4" borderId="4" xfId="0" applyNumberFormat="1" applyFont="1" applyFill="1" applyBorder="1" applyAlignment="1">
      <alignment horizontal="center" vertical="center"/>
    </xf>
    <xf numFmtId="164" fontId="4" fillId="4" borderId="0" xfId="0" applyNumberFormat="1" applyFont="1" applyFill="1"/>
    <xf numFmtId="0" fontId="4" fillId="4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17"/>
  <sheetViews>
    <sheetView tabSelected="1" zoomScaleNormal="100" workbookViewId="0">
      <selection activeCell="A217" sqref="A217:XFD217"/>
    </sheetView>
  </sheetViews>
  <sheetFormatPr defaultRowHeight="15" x14ac:dyDescent="0.25"/>
  <cols>
    <col min="3" max="3" width="9" customWidth="1"/>
    <col min="4" max="4" width="69.42578125" customWidth="1"/>
    <col min="5" max="6" width="17.42578125" customWidth="1"/>
    <col min="7" max="7" width="9.140625" customWidth="1"/>
    <col min="8" max="9" width="12.42578125" bestFit="1" customWidth="1"/>
  </cols>
  <sheetData>
    <row r="1" spans="1:9" ht="18" x14ac:dyDescent="0.25">
      <c r="E1" s="39" t="s">
        <v>233</v>
      </c>
      <c r="F1" s="39"/>
      <c r="G1" s="39"/>
    </row>
    <row r="2" spans="1:9" ht="34.5" customHeight="1" x14ac:dyDescent="0.25">
      <c r="A2" s="40" t="s">
        <v>234</v>
      </c>
      <c r="B2" s="40"/>
      <c r="C2" s="40"/>
      <c r="D2" s="40"/>
      <c r="E2" s="40"/>
      <c r="F2" s="40"/>
      <c r="G2" s="40"/>
    </row>
    <row r="3" spans="1:9" ht="17.25" customHeight="1" x14ac:dyDescent="0.25">
      <c r="A3" s="1"/>
      <c r="B3" s="1"/>
      <c r="C3" s="1"/>
      <c r="D3" s="1"/>
      <c r="E3" s="1"/>
      <c r="F3" s="1"/>
      <c r="G3" s="1"/>
    </row>
    <row r="4" spans="1:9" ht="27" customHeight="1" x14ac:dyDescent="0.25">
      <c r="A4" s="6" t="s">
        <v>239</v>
      </c>
      <c r="B4" s="6" t="s">
        <v>240</v>
      </c>
      <c r="C4" s="6" t="s">
        <v>241</v>
      </c>
      <c r="D4" s="6" t="s">
        <v>242</v>
      </c>
      <c r="E4" s="7" t="s">
        <v>243</v>
      </c>
      <c r="F4" s="7" t="s">
        <v>244</v>
      </c>
      <c r="G4" s="6" t="s">
        <v>245</v>
      </c>
    </row>
    <row r="5" spans="1:9" x14ac:dyDescent="0.25">
      <c r="A5" s="14" t="s">
        <v>0</v>
      </c>
      <c r="B5" s="14"/>
      <c r="C5" s="15"/>
      <c r="D5" s="10" t="s">
        <v>1</v>
      </c>
      <c r="E5" s="11">
        <v>1085281.18</v>
      </c>
      <c r="F5" s="11">
        <f>F6+F9+F11+F15</f>
        <v>731192.1100000001</v>
      </c>
      <c r="G5" s="11">
        <v>65.809499248849036</v>
      </c>
    </row>
    <row r="6" spans="1:9" ht="30" x14ac:dyDescent="0.25">
      <c r="A6" s="16"/>
      <c r="B6" s="17" t="s">
        <v>235</v>
      </c>
      <c r="C6" s="18"/>
      <c r="D6" s="8" t="s">
        <v>2</v>
      </c>
      <c r="E6" s="9">
        <v>67500</v>
      </c>
      <c r="F6" s="9">
        <v>59802.06</v>
      </c>
      <c r="G6" s="9">
        <v>88.595644444444446</v>
      </c>
    </row>
    <row r="7" spans="1:9" x14ac:dyDescent="0.25">
      <c r="A7" s="19"/>
      <c r="B7" s="19"/>
      <c r="C7" s="20" t="s">
        <v>5</v>
      </c>
      <c r="D7" s="5" t="s">
        <v>6</v>
      </c>
      <c r="E7" s="3">
        <v>1500</v>
      </c>
      <c r="F7" s="3">
        <v>1079.06</v>
      </c>
      <c r="G7" s="3">
        <v>71.937333333333328</v>
      </c>
    </row>
    <row r="8" spans="1:9" x14ac:dyDescent="0.25">
      <c r="A8" s="19"/>
      <c r="B8" s="19"/>
      <c r="C8" s="20" t="s">
        <v>7</v>
      </c>
      <c r="D8" s="5" t="s">
        <v>8</v>
      </c>
      <c r="E8" s="3">
        <v>66000</v>
      </c>
      <c r="F8" s="3">
        <v>58723</v>
      </c>
      <c r="G8" s="3">
        <v>88.974242424242419</v>
      </c>
    </row>
    <row r="9" spans="1:9" x14ac:dyDescent="0.25">
      <c r="A9" s="19"/>
      <c r="B9" s="17" t="s">
        <v>236</v>
      </c>
      <c r="C9" s="18"/>
      <c r="D9" s="8" t="s">
        <v>9</v>
      </c>
      <c r="E9" s="9">
        <v>9000</v>
      </c>
      <c r="F9" s="9">
        <v>8645.9</v>
      </c>
      <c r="G9" s="9">
        <v>96.065555555555562</v>
      </c>
    </row>
    <row r="10" spans="1:9" ht="29.25" x14ac:dyDescent="0.25">
      <c r="A10" s="19"/>
      <c r="B10" s="19"/>
      <c r="C10" s="20" t="s">
        <v>10</v>
      </c>
      <c r="D10" s="5" t="s">
        <v>11</v>
      </c>
      <c r="E10" s="3">
        <v>9000</v>
      </c>
      <c r="F10" s="3">
        <v>8645.9</v>
      </c>
      <c r="G10" s="3">
        <v>96.065555555555562</v>
      </c>
    </row>
    <row r="11" spans="1:9" x14ac:dyDescent="0.25">
      <c r="A11" s="19"/>
      <c r="B11" s="17" t="s">
        <v>237</v>
      </c>
      <c r="C11" s="18"/>
      <c r="D11" s="8" t="s">
        <v>12</v>
      </c>
      <c r="E11" s="9">
        <v>438540</v>
      </c>
      <c r="F11" s="9">
        <f>SUM(F12:F14)</f>
        <v>92502.97</v>
      </c>
      <c r="G11" s="9">
        <v>17.222823459661601</v>
      </c>
      <c r="H11" s="35"/>
      <c r="I11" s="35"/>
    </row>
    <row r="12" spans="1:9" x14ac:dyDescent="0.25">
      <c r="A12" s="19"/>
      <c r="B12" s="19"/>
      <c r="C12" s="20" t="s">
        <v>7</v>
      </c>
      <c r="D12" s="5" t="s">
        <v>8</v>
      </c>
      <c r="E12" s="3">
        <v>21840</v>
      </c>
      <c r="F12" s="3">
        <v>21205.59</v>
      </c>
      <c r="G12" s="3">
        <v>97.095192307692315</v>
      </c>
    </row>
    <row r="13" spans="1:9" x14ac:dyDescent="0.25">
      <c r="A13" s="19"/>
      <c r="B13" s="19"/>
      <c r="C13" s="20" t="s">
        <v>13</v>
      </c>
      <c r="D13" s="5" t="s">
        <v>14</v>
      </c>
      <c r="E13" s="3">
        <v>390700</v>
      </c>
      <c r="F13" s="3">
        <v>47674</v>
      </c>
      <c r="G13" s="3">
        <v>7.8576913232659331</v>
      </c>
    </row>
    <row r="14" spans="1:9" x14ac:dyDescent="0.25">
      <c r="A14" s="19"/>
      <c r="B14" s="19"/>
      <c r="C14" s="20" t="s">
        <v>15</v>
      </c>
      <c r="D14" s="5" t="s">
        <v>16</v>
      </c>
      <c r="E14" s="3">
        <v>26000</v>
      </c>
      <c r="F14" s="3">
        <v>23623.38</v>
      </c>
      <c r="G14" s="3">
        <v>90.859153846153845</v>
      </c>
    </row>
    <row r="15" spans="1:9" x14ac:dyDescent="0.25">
      <c r="A15" s="19"/>
      <c r="B15" s="17" t="s">
        <v>238</v>
      </c>
      <c r="C15" s="18"/>
      <c r="D15" s="8" t="s">
        <v>17</v>
      </c>
      <c r="E15" s="9">
        <v>570241.18000000005</v>
      </c>
      <c r="F15" s="9">
        <v>570241.18000000005</v>
      </c>
      <c r="G15" s="9">
        <v>100</v>
      </c>
      <c r="H15" s="35"/>
    </row>
    <row r="16" spans="1:9" x14ac:dyDescent="0.25">
      <c r="A16" s="19"/>
      <c r="B16" s="19"/>
      <c r="C16" s="20" t="s">
        <v>18</v>
      </c>
      <c r="D16" s="5" t="s">
        <v>19</v>
      </c>
      <c r="E16" s="3">
        <v>2900</v>
      </c>
      <c r="F16" s="3">
        <v>2900</v>
      </c>
      <c r="G16" s="3">
        <v>100</v>
      </c>
    </row>
    <row r="17" spans="1:9" x14ac:dyDescent="0.25">
      <c r="A17" s="19"/>
      <c r="B17" s="19"/>
      <c r="C17" s="20" t="s">
        <v>20</v>
      </c>
      <c r="D17" s="5" t="s">
        <v>21</v>
      </c>
      <c r="E17" s="3">
        <v>495.89</v>
      </c>
      <c r="F17" s="3">
        <v>495.89</v>
      </c>
      <c r="G17" s="3">
        <v>100</v>
      </c>
    </row>
    <row r="18" spans="1:9" x14ac:dyDescent="0.25">
      <c r="A18" s="19"/>
      <c r="B18" s="19"/>
      <c r="C18" s="20" t="s">
        <v>22</v>
      </c>
      <c r="D18" s="5" t="s">
        <v>23</v>
      </c>
      <c r="E18" s="3">
        <v>35.520000000000003</v>
      </c>
      <c r="F18" s="3">
        <v>35.520000000000003</v>
      </c>
      <c r="G18" s="3">
        <v>100</v>
      </c>
    </row>
    <row r="19" spans="1:9" x14ac:dyDescent="0.25">
      <c r="A19" s="19"/>
      <c r="B19" s="19"/>
      <c r="C19" s="20" t="s">
        <v>3</v>
      </c>
      <c r="D19" s="5" t="s">
        <v>4</v>
      </c>
      <c r="E19" s="3">
        <v>2202.19</v>
      </c>
      <c r="F19" s="3">
        <v>2202.19</v>
      </c>
      <c r="G19" s="3">
        <v>100</v>
      </c>
    </row>
    <row r="20" spans="1:9" x14ac:dyDescent="0.25">
      <c r="A20" s="19"/>
      <c r="B20" s="19"/>
      <c r="C20" s="20" t="s">
        <v>7</v>
      </c>
      <c r="D20" s="5" t="s">
        <v>8</v>
      </c>
      <c r="E20" s="3">
        <v>5547.6</v>
      </c>
      <c r="F20" s="3">
        <v>5547.6</v>
      </c>
      <c r="G20" s="3">
        <v>100</v>
      </c>
    </row>
    <row r="21" spans="1:9" x14ac:dyDescent="0.25">
      <c r="A21" s="19"/>
      <c r="B21" s="19"/>
      <c r="C21" s="20" t="s">
        <v>24</v>
      </c>
      <c r="D21" s="5" t="s">
        <v>25</v>
      </c>
      <c r="E21" s="3">
        <v>559059.98</v>
      </c>
      <c r="F21" s="3">
        <v>559059.98</v>
      </c>
      <c r="G21" s="3">
        <v>100</v>
      </c>
    </row>
    <row r="22" spans="1:9" x14ac:dyDescent="0.25">
      <c r="A22" s="21" t="s">
        <v>26</v>
      </c>
      <c r="B22" s="21"/>
      <c r="C22" s="22"/>
      <c r="D22" s="12" t="s">
        <v>27</v>
      </c>
      <c r="E22" s="13">
        <v>3322851.57</v>
      </c>
      <c r="F22" s="13">
        <v>3133819.59</v>
      </c>
      <c r="G22" s="13">
        <v>94.311151852022093</v>
      </c>
    </row>
    <row r="23" spans="1:9" x14ac:dyDescent="0.25">
      <c r="A23" s="19"/>
      <c r="B23" s="17" t="s">
        <v>246</v>
      </c>
      <c r="C23" s="18"/>
      <c r="D23" s="8" t="s">
        <v>28</v>
      </c>
      <c r="E23" s="9">
        <v>2903151.57</v>
      </c>
      <c r="F23" s="9">
        <v>2714119.59</v>
      </c>
      <c r="G23" s="9">
        <v>93.488731971372744</v>
      </c>
      <c r="H23" s="35"/>
      <c r="I23" s="35"/>
    </row>
    <row r="24" spans="1:9" x14ac:dyDescent="0.25">
      <c r="A24" s="19"/>
      <c r="B24" s="19"/>
      <c r="C24" s="20" t="s">
        <v>3</v>
      </c>
      <c r="D24" s="5" t="s">
        <v>4</v>
      </c>
      <c r="E24" s="3">
        <v>2511151.5699999998</v>
      </c>
      <c r="F24" s="3">
        <v>2509427.92</v>
      </c>
      <c r="G24" s="3">
        <v>99.931360176717646</v>
      </c>
    </row>
    <row r="25" spans="1:9" x14ac:dyDescent="0.25">
      <c r="A25" s="19"/>
      <c r="B25" s="19"/>
      <c r="C25" s="20" t="s">
        <v>29</v>
      </c>
      <c r="D25" s="5" t="s">
        <v>30</v>
      </c>
      <c r="E25" s="3">
        <v>80000</v>
      </c>
      <c r="F25" s="3">
        <v>63103.89</v>
      </c>
      <c r="G25" s="3">
        <v>78.879862500000002</v>
      </c>
    </row>
    <row r="26" spans="1:9" x14ac:dyDescent="0.25">
      <c r="A26" s="19"/>
      <c r="B26" s="19"/>
      <c r="C26" s="20" t="s">
        <v>31</v>
      </c>
      <c r="D26" s="5" t="s">
        <v>32</v>
      </c>
      <c r="E26" s="3">
        <v>51000</v>
      </c>
      <c r="F26" s="3">
        <v>49364.75</v>
      </c>
      <c r="G26" s="3">
        <v>96.793627450980395</v>
      </c>
    </row>
    <row r="27" spans="1:9" x14ac:dyDescent="0.25">
      <c r="A27" s="19"/>
      <c r="B27" s="19"/>
      <c r="C27" s="20" t="s">
        <v>7</v>
      </c>
      <c r="D27" s="5" t="s">
        <v>8</v>
      </c>
      <c r="E27" s="3">
        <v>106272</v>
      </c>
      <c r="F27" s="3">
        <v>87495.03</v>
      </c>
      <c r="G27" s="3">
        <v>82.331216124661253</v>
      </c>
    </row>
    <row r="28" spans="1:9" x14ac:dyDescent="0.25">
      <c r="A28" s="19"/>
      <c r="B28" s="19"/>
      <c r="C28" s="20" t="s">
        <v>24</v>
      </c>
      <c r="D28" s="5" t="s">
        <v>25</v>
      </c>
      <c r="E28" s="3">
        <v>4728</v>
      </c>
      <c r="F28" s="3">
        <v>4728</v>
      </c>
      <c r="G28" s="3">
        <v>100</v>
      </c>
    </row>
    <row r="29" spans="1:9" x14ac:dyDescent="0.25">
      <c r="A29" s="19"/>
      <c r="B29" s="19"/>
      <c r="C29" s="20" t="s">
        <v>13</v>
      </c>
      <c r="D29" s="5" t="s">
        <v>14</v>
      </c>
      <c r="E29" s="3">
        <v>150000</v>
      </c>
      <c r="F29" s="3">
        <v>0</v>
      </c>
      <c r="G29" s="3">
        <v>0</v>
      </c>
    </row>
    <row r="30" spans="1:9" x14ac:dyDescent="0.25">
      <c r="A30" s="19"/>
      <c r="B30" s="17" t="s">
        <v>247</v>
      </c>
      <c r="C30" s="18"/>
      <c r="D30" s="8" t="s">
        <v>37</v>
      </c>
      <c r="E30" s="9">
        <v>419700</v>
      </c>
      <c r="F30" s="9">
        <v>419700</v>
      </c>
      <c r="G30" s="9">
        <v>100</v>
      </c>
    </row>
    <row r="31" spans="1:9" ht="29.25" x14ac:dyDescent="0.25">
      <c r="A31" s="19"/>
      <c r="B31" s="19"/>
      <c r="C31" s="20" t="s">
        <v>38</v>
      </c>
      <c r="D31" s="5" t="s">
        <v>39</v>
      </c>
      <c r="E31" s="3">
        <v>419700</v>
      </c>
      <c r="F31" s="3">
        <v>419700</v>
      </c>
      <c r="G31" s="3">
        <v>100</v>
      </c>
    </row>
    <row r="32" spans="1:9" x14ac:dyDescent="0.25">
      <c r="A32" s="21" t="s">
        <v>40</v>
      </c>
      <c r="B32" s="21"/>
      <c r="C32" s="22"/>
      <c r="D32" s="12" t="s">
        <v>41</v>
      </c>
      <c r="E32" s="13">
        <v>3542834.26</v>
      </c>
      <c r="F32" s="13">
        <v>2718775.11</v>
      </c>
      <c r="G32" s="13">
        <v>76.740115694827907</v>
      </c>
    </row>
    <row r="33" spans="1:9" x14ac:dyDescent="0.25">
      <c r="A33" s="19"/>
      <c r="B33" s="17" t="s">
        <v>248</v>
      </c>
      <c r="C33" s="18"/>
      <c r="D33" s="8" t="s">
        <v>42</v>
      </c>
      <c r="E33" s="9">
        <v>79568</v>
      </c>
      <c r="F33" s="9">
        <v>79568</v>
      </c>
      <c r="G33" s="9">
        <v>100</v>
      </c>
    </row>
    <row r="34" spans="1:9" x14ac:dyDescent="0.25">
      <c r="A34" s="19"/>
      <c r="B34" s="19"/>
      <c r="C34" s="20" t="s">
        <v>7</v>
      </c>
      <c r="D34" s="5" t="s">
        <v>8</v>
      </c>
      <c r="E34" s="3">
        <v>79568</v>
      </c>
      <c r="F34" s="3">
        <v>79568</v>
      </c>
      <c r="G34" s="3">
        <v>100</v>
      </c>
    </row>
    <row r="35" spans="1:9" x14ac:dyDescent="0.25">
      <c r="A35" s="19"/>
      <c r="B35" s="17" t="s">
        <v>249</v>
      </c>
      <c r="C35" s="18"/>
      <c r="D35" s="8" t="s">
        <v>43</v>
      </c>
      <c r="E35" s="9">
        <v>31</v>
      </c>
      <c r="F35" s="9">
        <v>30.6</v>
      </c>
      <c r="G35" s="9">
        <v>98.709677419354847</v>
      </c>
    </row>
    <row r="36" spans="1:9" x14ac:dyDescent="0.25">
      <c r="A36" s="19"/>
      <c r="B36" s="19"/>
      <c r="C36" s="20" t="s">
        <v>44</v>
      </c>
      <c r="D36" s="5" t="s">
        <v>45</v>
      </c>
      <c r="E36" s="3">
        <v>31</v>
      </c>
      <c r="F36" s="3">
        <v>30.6</v>
      </c>
      <c r="G36" s="3">
        <v>98.709677419354847</v>
      </c>
    </row>
    <row r="37" spans="1:9" x14ac:dyDescent="0.25">
      <c r="A37" s="19"/>
      <c r="B37" s="17" t="s">
        <v>250</v>
      </c>
      <c r="C37" s="18"/>
      <c r="D37" s="8" t="s">
        <v>46</v>
      </c>
      <c r="E37" s="9">
        <v>105.83</v>
      </c>
      <c r="F37" s="9">
        <v>105.83</v>
      </c>
      <c r="G37" s="9">
        <v>100</v>
      </c>
    </row>
    <row r="38" spans="1:9" x14ac:dyDescent="0.25">
      <c r="A38" s="19"/>
      <c r="B38" s="19"/>
      <c r="C38" s="20" t="s">
        <v>44</v>
      </c>
      <c r="D38" s="5" t="s">
        <v>45</v>
      </c>
      <c r="E38" s="3">
        <v>105.83</v>
      </c>
      <c r="F38" s="3">
        <v>105.83</v>
      </c>
      <c r="G38" s="3">
        <v>100</v>
      </c>
    </row>
    <row r="39" spans="1:9" x14ac:dyDescent="0.25">
      <c r="A39" s="19"/>
      <c r="B39" s="21" t="s">
        <v>251</v>
      </c>
      <c r="C39" s="22"/>
      <c r="D39" s="12" t="s">
        <v>47</v>
      </c>
      <c r="E39" s="13">
        <v>3463129.43</v>
      </c>
      <c r="F39" s="13">
        <v>2639070.6800000002</v>
      </c>
      <c r="G39" s="13">
        <v>76.204794921568961</v>
      </c>
      <c r="H39" s="35"/>
      <c r="I39" s="35"/>
    </row>
    <row r="40" spans="1:9" x14ac:dyDescent="0.25">
      <c r="A40" s="19"/>
      <c r="B40" s="19"/>
      <c r="C40" s="20" t="s">
        <v>3</v>
      </c>
      <c r="D40" s="5" t="s">
        <v>4</v>
      </c>
      <c r="E40" s="3">
        <v>5867.17</v>
      </c>
      <c r="F40" s="3">
        <v>1968.89</v>
      </c>
      <c r="G40" s="3">
        <v>33.557745897937167</v>
      </c>
    </row>
    <row r="41" spans="1:9" x14ac:dyDescent="0.25">
      <c r="A41" s="19"/>
      <c r="B41" s="19"/>
      <c r="C41" s="20" t="s">
        <v>31</v>
      </c>
      <c r="D41" s="5" t="s">
        <v>32</v>
      </c>
      <c r="E41" s="3">
        <v>21759.32</v>
      </c>
      <c r="F41" s="3">
        <v>21409.32</v>
      </c>
      <c r="G41" s="3">
        <v>98.391493851829935</v>
      </c>
    </row>
    <row r="42" spans="1:9" x14ac:dyDescent="0.25">
      <c r="A42" s="19"/>
      <c r="B42" s="19"/>
      <c r="C42" s="20" t="s">
        <v>7</v>
      </c>
      <c r="D42" s="5" t="s">
        <v>8</v>
      </c>
      <c r="E42" s="3">
        <v>313968.75</v>
      </c>
      <c r="F42" s="3">
        <v>267973.46999999997</v>
      </c>
      <c r="G42" s="3">
        <v>85.350363690653936</v>
      </c>
    </row>
    <row r="43" spans="1:9" x14ac:dyDescent="0.25">
      <c r="A43" s="19"/>
      <c r="B43" s="19"/>
      <c r="C43" s="20" t="s">
        <v>48</v>
      </c>
      <c r="D43" s="5" t="s">
        <v>49</v>
      </c>
      <c r="E43" s="3">
        <v>116832</v>
      </c>
      <c r="F43" s="3">
        <v>116832</v>
      </c>
      <c r="G43" s="3">
        <v>100</v>
      </c>
    </row>
    <row r="44" spans="1:9" x14ac:dyDescent="0.25">
      <c r="A44" s="19"/>
      <c r="B44" s="19"/>
      <c r="C44" s="20" t="s">
        <v>13</v>
      </c>
      <c r="D44" s="5" t="s">
        <v>14</v>
      </c>
      <c r="E44" s="3">
        <v>1104702.19</v>
      </c>
      <c r="F44" s="3">
        <v>330887</v>
      </c>
      <c r="G44" s="3">
        <v>29.95259745072109</v>
      </c>
    </row>
    <row r="45" spans="1:9" ht="43.5" x14ac:dyDescent="0.25">
      <c r="A45" s="19"/>
      <c r="B45" s="19"/>
      <c r="C45" s="20" t="s">
        <v>50</v>
      </c>
      <c r="D45" s="5" t="s">
        <v>313</v>
      </c>
      <c r="E45" s="3">
        <v>1900000</v>
      </c>
      <c r="F45" s="3">
        <v>1900000</v>
      </c>
      <c r="G45" s="3">
        <v>100</v>
      </c>
    </row>
    <row r="46" spans="1:9" x14ac:dyDescent="0.25">
      <c r="A46" s="21" t="s">
        <v>51</v>
      </c>
      <c r="B46" s="21"/>
      <c r="C46" s="22"/>
      <c r="D46" s="12" t="s">
        <v>52</v>
      </c>
      <c r="E46" s="13">
        <v>755814.58</v>
      </c>
      <c r="F46" s="13">
        <f>F47+F59</f>
        <v>611524.67999999993</v>
      </c>
      <c r="G46" s="13">
        <v>79.745045405183902</v>
      </c>
    </row>
    <row r="47" spans="1:9" x14ac:dyDescent="0.25">
      <c r="A47" s="19"/>
      <c r="B47" s="17" t="s">
        <v>252</v>
      </c>
      <c r="C47" s="18"/>
      <c r="D47" s="8" t="s">
        <v>53</v>
      </c>
      <c r="E47" s="9">
        <v>204014.58</v>
      </c>
      <c r="F47" s="9">
        <f>SUM(F48:F58)</f>
        <v>152546.54999999999</v>
      </c>
      <c r="G47" s="9">
        <v>70.458959354767686</v>
      </c>
      <c r="H47" s="35"/>
      <c r="I47" s="35"/>
    </row>
    <row r="48" spans="1:9" x14ac:dyDescent="0.25">
      <c r="A48" s="19"/>
      <c r="B48" s="19"/>
      <c r="C48" s="20" t="s">
        <v>3</v>
      </c>
      <c r="D48" s="5" t="s">
        <v>4</v>
      </c>
      <c r="E48" s="3">
        <v>9000</v>
      </c>
      <c r="F48" s="3">
        <v>7790.52</v>
      </c>
      <c r="G48" s="3">
        <v>86.561333333333323</v>
      </c>
    </row>
    <row r="49" spans="1:9" x14ac:dyDescent="0.25">
      <c r="A49" s="19"/>
      <c r="B49" s="19"/>
      <c r="C49" s="20" t="s">
        <v>29</v>
      </c>
      <c r="D49" s="5" t="s">
        <v>30</v>
      </c>
      <c r="E49" s="3">
        <v>11000</v>
      </c>
      <c r="F49" s="3">
        <v>9780.5400000000009</v>
      </c>
      <c r="G49" s="3">
        <v>88.914000000000001</v>
      </c>
    </row>
    <row r="50" spans="1:9" x14ac:dyDescent="0.25">
      <c r="A50" s="19"/>
      <c r="B50" s="19"/>
      <c r="C50" s="20" t="s">
        <v>31</v>
      </c>
      <c r="D50" s="5" t="s">
        <v>32</v>
      </c>
      <c r="E50" s="3">
        <v>7000</v>
      </c>
      <c r="F50" s="3">
        <v>2745.52</v>
      </c>
      <c r="G50" s="3">
        <v>39.221714285714292</v>
      </c>
    </row>
    <row r="51" spans="1:9" x14ac:dyDescent="0.25">
      <c r="A51" s="19"/>
      <c r="B51" s="19"/>
      <c r="C51" s="20" t="s">
        <v>7</v>
      </c>
      <c r="D51" s="5" t="s">
        <v>8</v>
      </c>
      <c r="E51" s="3">
        <v>65000</v>
      </c>
      <c r="F51" s="3">
        <v>61361.8</v>
      </c>
      <c r="G51" s="3">
        <v>80.86430769230769</v>
      </c>
    </row>
    <row r="52" spans="1:9" x14ac:dyDescent="0.25">
      <c r="A52" s="19"/>
      <c r="B52" s="19"/>
      <c r="C52" s="20" t="s">
        <v>54</v>
      </c>
      <c r="D52" s="5" t="s">
        <v>55</v>
      </c>
      <c r="E52" s="3">
        <v>1600</v>
      </c>
      <c r="F52" s="3">
        <v>1599</v>
      </c>
      <c r="G52" s="3">
        <v>99.9375</v>
      </c>
    </row>
    <row r="53" spans="1:9" x14ac:dyDescent="0.25">
      <c r="A53" s="19"/>
      <c r="B53" s="19"/>
      <c r="C53" s="20" t="s">
        <v>44</v>
      </c>
      <c r="D53" s="5" t="s">
        <v>45</v>
      </c>
      <c r="E53" s="3">
        <v>19700</v>
      </c>
      <c r="F53" s="3">
        <v>19190.5</v>
      </c>
      <c r="G53" s="3">
        <v>97.413705583756354</v>
      </c>
    </row>
    <row r="54" spans="1:9" x14ac:dyDescent="0.25">
      <c r="A54" s="19"/>
      <c r="B54" s="19"/>
      <c r="C54" s="20" t="s">
        <v>56</v>
      </c>
      <c r="D54" s="5" t="s">
        <v>57</v>
      </c>
      <c r="E54" s="3">
        <v>26000</v>
      </c>
      <c r="F54" s="3">
        <v>0</v>
      </c>
      <c r="G54" s="3">
        <v>0</v>
      </c>
    </row>
    <row r="55" spans="1:9" x14ac:dyDescent="0.25">
      <c r="A55" s="19"/>
      <c r="B55" s="19"/>
      <c r="C55" s="20" t="s">
        <v>35</v>
      </c>
      <c r="D55" s="5" t="s">
        <v>36</v>
      </c>
      <c r="E55" s="3">
        <v>100</v>
      </c>
      <c r="F55" s="3">
        <v>0</v>
      </c>
      <c r="G55" s="3">
        <v>0</v>
      </c>
    </row>
    <row r="56" spans="1:9" x14ac:dyDescent="0.25">
      <c r="A56" s="19"/>
      <c r="B56" s="19"/>
      <c r="C56" s="20" t="s">
        <v>58</v>
      </c>
      <c r="D56" s="5" t="s">
        <v>59</v>
      </c>
      <c r="E56" s="3">
        <v>11368.59</v>
      </c>
      <c r="F56" s="3">
        <v>11300</v>
      </c>
      <c r="G56" s="3">
        <v>99.396671003176294</v>
      </c>
    </row>
    <row r="57" spans="1:9" x14ac:dyDescent="0.25">
      <c r="A57" s="19"/>
      <c r="B57" s="19"/>
      <c r="C57" s="20" t="s">
        <v>13</v>
      </c>
      <c r="D57" s="5" t="s">
        <v>14</v>
      </c>
      <c r="E57" s="3">
        <v>39245.99</v>
      </c>
      <c r="F57" s="3">
        <v>38778.67</v>
      </c>
      <c r="G57" s="3">
        <v>98.809254142907335</v>
      </c>
    </row>
    <row r="58" spans="1:9" x14ac:dyDescent="0.25">
      <c r="A58" s="19"/>
      <c r="B58" s="19"/>
      <c r="C58" s="20" t="s">
        <v>15</v>
      </c>
      <c r="D58" s="5" t="s">
        <v>16</v>
      </c>
      <c r="E58" s="3">
        <v>14000</v>
      </c>
      <c r="F58" s="3">
        <v>0</v>
      </c>
      <c r="G58" s="3">
        <v>0</v>
      </c>
    </row>
    <row r="59" spans="1:9" x14ac:dyDescent="0.25">
      <c r="A59" s="19"/>
      <c r="B59" s="17" t="s">
        <v>253</v>
      </c>
      <c r="C59" s="18"/>
      <c r="D59" s="8" t="s">
        <v>60</v>
      </c>
      <c r="E59" s="9">
        <v>551800</v>
      </c>
      <c r="F59" s="9">
        <v>458978.13</v>
      </c>
      <c r="G59" s="9">
        <v>83.178349039507069</v>
      </c>
      <c r="H59" s="35"/>
      <c r="I59" s="35"/>
    </row>
    <row r="60" spans="1:9" x14ac:dyDescent="0.25">
      <c r="A60" s="19"/>
      <c r="B60" s="19"/>
      <c r="C60" s="20" t="s">
        <v>3</v>
      </c>
      <c r="D60" s="5" t="s">
        <v>4</v>
      </c>
      <c r="E60" s="3">
        <v>5000</v>
      </c>
      <c r="F60" s="3">
        <v>233.14</v>
      </c>
      <c r="G60" s="3">
        <v>4.6627999999999998</v>
      </c>
    </row>
    <row r="61" spans="1:9" x14ac:dyDescent="0.25">
      <c r="A61" s="19"/>
      <c r="B61" s="19"/>
      <c r="C61" s="20" t="s">
        <v>29</v>
      </c>
      <c r="D61" s="5" t="s">
        <v>30</v>
      </c>
      <c r="E61" s="3">
        <v>233500</v>
      </c>
      <c r="F61" s="3">
        <v>230716.23</v>
      </c>
      <c r="G61" s="3">
        <v>98.807807280513913</v>
      </c>
    </row>
    <row r="62" spans="1:9" x14ac:dyDescent="0.25">
      <c r="A62" s="19"/>
      <c r="B62" s="19"/>
      <c r="C62" s="20" t="s">
        <v>31</v>
      </c>
      <c r="D62" s="5" t="s">
        <v>32</v>
      </c>
      <c r="E62" s="3">
        <v>10000</v>
      </c>
      <c r="F62" s="3">
        <v>9805</v>
      </c>
      <c r="G62" s="3">
        <v>98.05</v>
      </c>
    </row>
    <row r="63" spans="1:9" x14ac:dyDescent="0.25">
      <c r="A63" s="19"/>
      <c r="B63" s="19"/>
      <c r="C63" s="20" t="s">
        <v>7</v>
      </c>
      <c r="D63" s="5" t="s">
        <v>8</v>
      </c>
      <c r="E63" s="3">
        <v>72000</v>
      </c>
      <c r="F63" s="3">
        <v>38618.980000000003</v>
      </c>
      <c r="G63" s="3">
        <v>53.637472222222222</v>
      </c>
    </row>
    <row r="64" spans="1:9" x14ac:dyDescent="0.25">
      <c r="A64" s="19"/>
      <c r="B64" s="19"/>
      <c r="C64" s="20" t="s">
        <v>54</v>
      </c>
      <c r="D64" s="5" t="s">
        <v>55</v>
      </c>
      <c r="E64" s="3">
        <v>28500</v>
      </c>
      <c r="F64" s="3">
        <v>9102</v>
      </c>
      <c r="G64" s="3">
        <v>31.93684210526316</v>
      </c>
    </row>
    <row r="65" spans="1:9" ht="29.25" x14ac:dyDescent="0.25">
      <c r="A65" s="19"/>
      <c r="B65" s="19"/>
      <c r="C65" s="20" t="s">
        <v>61</v>
      </c>
      <c r="D65" s="5" t="s">
        <v>62</v>
      </c>
      <c r="E65" s="3">
        <v>194600</v>
      </c>
      <c r="F65" s="3">
        <v>165385.68</v>
      </c>
      <c r="G65" s="3">
        <v>84.987502569373063</v>
      </c>
    </row>
    <row r="66" spans="1:9" x14ac:dyDescent="0.25">
      <c r="A66" s="19"/>
      <c r="B66" s="19"/>
      <c r="C66" s="20" t="s">
        <v>35</v>
      </c>
      <c r="D66" s="5" t="s">
        <v>36</v>
      </c>
      <c r="E66" s="3">
        <v>200</v>
      </c>
      <c r="F66" s="3">
        <v>0</v>
      </c>
      <c r="G66" s="3">
        <v>0</v>
      </c>
    </row>
    <row r="67" spans="1:9" x14ac:dyDescent="0.25">
      <c r="A67" s="19"/>
      <c r="B67" s="19"/>
      <c r="C67" s="20" t="s">
        <v>58</v>
      </c>
      <c r="D67" s="5" t="s">
        <v>59</v>
      </c>
      <c r="E67" s="3">
        <v>8000</v>
      </c>
      <c r="F67" s="3">
        <v>5117.1000000000004</v>
      </c>
      <c r="G67" s="3">
        <v>63.963749999999997</v>
      </c>
    </row>
    <row r="68" spans="1:9" x14ac:dyDescent="0.25">
      <c r="A68" s="21" t="s">
        <v>63</v>
      </c>
      <c r="B68" s="21"/>
      <c r="C68" s="22"/>
      <c r="D68" s="12" t="s">
        <v>64</v>
      </c>
      <c r="E68" s="13">
        <v>16000</v>
      </c>
      <c r="F68" s="13">
        <v>14340</v>
      </c>
      <c r="G68" s="13">
        <v>89.625</v>
      </c>
    </row>
    <row r="69" spans="1:9" x14ac:dyDescent="0.25">
      <c r="A69" s="19"/>
      <c r="B69" s="17" t="s">
        <v>254</v>
      </c>
      <c r="C69" s="18"/>
      <c r="D69" s="8" t="s">
        <v>65</v>
      </c>
      <c r="E69" s="9">
        <v>16000</v>
      </c>
      <c r="F69" s="9">
        <v>14340</v>
      </c>
      <c r="G69" s="9">
        <v>89.625</v>
      </c>
    </row>
    <row r="70" spans="1:9" x14ac:dyDescent="0.25">
      <c r="A70" s="19"/>
      <c r="B70" s="19"/>
      <c r="C70" s="20" t="s">
        <v>7</v>
      </c>
      <c r="D70" s="5" t="s">
        <v>8</v>
      </c>
      <c r="E70" s="3">
        <v>16000</v>
      </c>
      <c r="F70" s="3">
        <v>14340</v>
      </c>
      <c r="G70" s="3">
        <v>89.625</v>
      </c>
    </row>
    <row r="71" spans="1:9" x14ac:dyDescent="0.25">
      <c r="A71" s="21" t="s">
        <v>66</v>
      </c>
      <c r="B71" s="21"/>
      <c r="C71" s="22"/>
      <c r="D71" s="12" t="s">
        <v>67</v>
      </c>
      <c r="E71" s="13">
        <v>6781041.0099999998</v>
      </c>
      <c r="F71" s="13">
        <v>5310282.93</v>
      </c>
      <c r="G71" s="13">
        <v>78.310733148036221</v>
      </c>
    </row>
    <row r="72" spans="1:9" x14ac:dyDescent="0.25">
      <c r="A72" s="19"/>
      <c r="B72" s="17" t="s">
        <v>255</v>
      </c>
      <c r="C72" s="18"/>
      <c r="D72" s="8" t="s">
        <v>68</v>
      </c>
      <c r="E72" s="9">
        <v>92847.6</v>
      </c>
      <c r="F72" s="9">
        <v>92847.6</v>
      </c>
      <c r="G72" s="9">
        <v>100</v>
      </c>
      <c r="H72" s="35"/>
      <c r="I72" s="35"/>
    </row>
    <row r="73" spans="1:9" x14ac:dyDescent="0.25">
      <c r="A73" s="19"/>
      <c r="B73" s="19"/>
      <c r="C73" s="20" t="s">
        <v>18</v>
      </c>
      <c r="D73" s="5" t="s">
        <v>19</v>
      </c>
      <c r="E73" s="3">
        <v>49053.18</v>
      </c>
      <c r="F73" s="3">
        <v>49053.18</v>
      </c>
      <c r="G73" s="3">
        <v>100</v>
      </c>
    </row>
    <row r="74" spans="1:9" x14ac:dyDescent="0.25">
      <c r="A74" s="19"/>
      <c r="B74" s="19"/>
      <c r="C74" s="20" t="s">
        <v>69</v>
      </c>
      <c r="D74" s="5" t="s">
        <v>70</v>
      </c>
      <c r="E74" s="3">
        <v>3800</v>
      </c>
      <c r="F74" s="3">
        <v>3800</v>
      </c>
      <c r="G74" s="3">
        <v>100</v>
      </c>
    </row>
    <row r="75" spans="1:9" x14ac:dyDescent="0.25">
      <c r="A75" s="19"/>
      <c r="B75" s="19"/>
      <c r="C75" s="20" t="s">
        <v>20</v>
      </c>
      <c r="D75" s="5" t="s">
        <v>21</v>
      </c>
      <c r="E75" s="3">
        <v>9896.15</v>
      </c>
      <c r="F75" s="3">
        <v>9896.15</v>
      </c>
      <c r="G75" s="3">
        <v>100</v>
      </c>
    </row>
    <row r="76" spans="1:9" x14ac:dyDescent="0.25">
      <c r="A76" s="19"/>
      <c r="B76" s="19"/>
      <c r="C76" s="20" t="s">
        <v>22</v>
      </c>
      <c r="D76" s="5" t="s">
        <v>23</v>
      </c>
      <c r="E76" s="3">
        <v>1435.41</v>
      </c>
      <c r="F76" s="3">
        <v>1435.41</v>
      </c>
      <c r="G76" s="3">
        <v>100</v>
      </c>
    </row>
    <row r="77" spans="1:9" x14ac:dyDescent="0.25">
      <c r="A77" s="19"/>
      <c r="B77" s="19"/>
      <c r="C77" s="20" t="s">
        <v>3</v>
      </c>
      <c r="D77" s="5" t="s">
        <v>4</v>
      </c>
      <c r="E77" s="3">
        <v>4748.74</v>
      </c>
      <c r="F77" s="3">
        <v>4748.74</v>
      </c>
      <c r="G77" s="3">
        <v>100</v>
      </c>
    </row>
    <row r="78" spans="1:9" x14ac:dyDescent="0.25">
      <c r="A78" s="19"/>
      <c r="B78" s="19"/>
      <c r="C78" s="20" t="s">
        <v>7</v>
      </c>
      <c r="D78" s="5" t="s">
        <v>8</v>
      </c>
      <c r="E78" s="3">
        <v>21405.86</v>
      </c>
      <c r="F78" s="3">
        <v>21405.86</v>
      </c>
      <c r="G78" s="3">
        <v>100</v>
      </c>
    </row>
    <row r="79" spans="1:9" x14ac:dyDescent="0.25">
      <c r="A79" s="19"/>
      <c r="B79" s="19"/>
      <c r="C79" s="20" t="s">
        <v>33</v>
      </c>
      <c r="D79" s="5" t="s">
        <v>34</v>
      </c>
      <c r="E79" s="3">
        <v>568.94000000000005</v>
      </c>
      <c r="F79" s="3">
        <v>568.94000000000005</v>
      </c>
      <c r="G79" s="3">
        <v>100</v>
      </c>
    </row>
    <row r="80" spans="1:9" x14ac:dyDescent="0.25">
      <c r="A80" s="19"/>
      <c r="B80" s="19"/>
      <c r="C80" s="20" t="s">
        <v>71</v>
      </c>
      <c r="D80" s="5" t="s">
        <v>72</v>
      </c>
      <c r="E80" s="3">
        <v>334.32</v>
      </c>
      <c r="F80" s="3">
        <v>334.32</v>
      </c>
      <c r="G80" s="3">
        <v>100</v>
      </c>
    </row>
    <row r="81" spans="1:9" x14ac:dyDescent="0.25">
      <c r="A81" s="19"/>
      <c r="B81" s="19"/>
      <c r="C81" s="20" t="s">
        <v>73</v>
      </c>
      <c r="D81" s="5" t="s">
        <v>74</v>
      </c>
      <c r="E81" s="3">
        <v>1605</v>
      </c>
      <c r="F81" s="3">
        <v>1605</v>
      </c>
      <c r="G81" s="3">
        <v>100</v>
      </c>
    </row>
    <row r="82" spans="1:9" x14ac:dyDescent="0.25">
      <c r="A82" s="19"/>
      <c r="B82" s="21" t="s">
        <v>256</v>
      </c>
      <c r="C82" s="22"/>
      <c r="D82" s="12" t="s">
        <v>77</v>
      </c>
      <c r="E82" s="13">
        <v>296300</v>
      </c>
      <c r="F82" s="13">
        <v>265743.71000000002</v>
      </c>
      <c r="G82" s="13">
        <v>89.687381032737093</v>
      </c>
    </row>
    <row r="83" spans="1:9" x14ac:dyDescent="0.25">
      <c r="A83" s="19"/>
      <c r="B83" s="19"/>
      <c r="C83" s="20" t="s">
        <v>78</v>
      </c>
      <c r="D83" s="5" t="s">
        <v>79</v>
      </c>
      <c r="E83" s="3">
        <v>240300</v>
      </c>
      <c r="F83" s="3">
        <v>221329.09</v>
      </c>
      <c r="G83" s="3">
        <v>92.105322513524754</v>
      </c>
    </row>
    <row r="84" spans="1:9" x14ac:dyDescent="0.25">
      <c r="A84" s="19"/>
      <c r="B84" s="19"/>
      <c r="C84" s="20" t="s">
        <v>3</v>
      </c>
      <c r="D84" s="5" t="s">
        <v>4</v>
      </c>
      <c r="E84" s="3">
        <v>5000</v>
      </c>
      <c r="F84" s="3">
        <v>774.3</v>
      </c>
      <c r="G84" s="3">
        <v>15.486000000000001</v>
      </c>
    </row>
    <row r="85" spans="1:9" x14ac:dyDescent="0.25">
      <c r="A85" s="19"/>
      <c r="B85" s="19"/>
      <c r="C85" s="20" t="s">
        <v>5</v>
      </c>
      <c r="D85" s="5" t="s">
        <v>6</v>
      </c>
      <c r="E85" s="3">
        <v>1000</v>
      </c>
      <c r="F85" s="3">
        <v>1000</v>
      </c>
      <c r="G85" s="3">
        <v>100</v>
      </c>
    </row>
    <row r="86" spans="1:9" x14ac:dyDescent="0.25">
      <c r="A86" s="19"/>
      <c r="B86" s="19"/>
      <c r="C86" s="20" t="s">
        <v>7</v>
      </c>
      <c r="D86" s="5" t="s">
        <v>8</v>
      </c>
      <c r="E86" s="3">
        <v>50000</v>
      </c>
      <c r="F86" s="3">
        <v>42640.32</v>
      </c>
      <c r="G86" s="3">
        <v>85.280640000000005</v>
      </c>
    </row>
    <row r="87" spans="1:9" x14ac:dyDescent="0.25">
      <c r="A87" s="19"/>
      <c r="B87" s="17" t="s">
        <v>257</v>
      </c>
      <c r="C87" s="18"/>
      <c r="D87" s="8" t="s">
        <v>80</v>
      </c>
      <c r="E87" s="9">
        <v>4416590.42</v>
      </c>
      <c r="F87" s="9">
        <v>4268947.13</v>
      </c>
      <c r="G87" s="9">
        <v>96.657075346370917</v>
      </c>
      <c r="H87" s="35"/>
      <c r="I87" s="35"/>
    </row>
    <row r="88" spans="1:9" x14ac:dyDescent="0.25">
      <c r="A88" s="19"/>
      <c r="B88" s="19"/>
      <c r="C88" s="20" t="s">
        <v>81</v>
      </c>
      <c r="D88" s="5" t="s">
        <v>82</v>
      </c>
      <c r="E88" s="3">
        <v>5000</v>
      </c>
      <c r="F88" s="3">
        <v>4720.28</v>
      </c>
      <c r="G88" s="3">
        <v>94.405600000000007</v>
      </c>
    </row>
    <row r="89" spans="1:9" x14ac:dyDescent="0.25">
      <c r="A89" s="19"/>
      <c r="B89" s="19"/>
      <c r="C89" s="20" t="s">
        <v>18</v>
      </c>
      <c r="D89" s="5" t="s">
        <v>19</v>
      </c>
      <c r="E89" s="3">
        <v>2883000</v>
      </c>
      <c r="F89" s="3">
        <v>2813186.81</v>
      </c>
      <c r="G89" s="3">
        <v>97.57845334720777</v>
      </c>
    </row>
    <row r="90" spans="1:9" x14ac:dyDescent="0.25">
      <c r="A90" s="19"/>
      <c r="B90" s="19"/>
      <c r="C90" s="20" t="s">
        <v>69</v>
      </c>
      <c r="D90" s="5" t="s">
        <v>70</v>
      </c>
      <c r="E90" s="3">
        <v>184004.4</v>
      </c>
      <c r="F90" s="3">
        <v>184004.4</v>
      </c>
      <c r="G90" s="3">
        <v>100</v>
      </c>
    </row>
    <row r="91" spans="1:9" x14ac:dyDescent="0.25">
      <c r="A91" s="19"/>
      <c r="B91" s="19"/>
      <c r="C91" s="20" t="s">
        <v>20</v>
      </c>
      <c r="D91" s="5" t="s">
        <v>21</v>
      </c>
      <c r="E91" s="3">
        <v>501643</v>
      </c>
      <c r="F91" s="3">
        <v>484703.66</v>
      </c>
      <c r="G91" s="3">
        <v>96.623228072553587</v>
      </c>
    </row>
    <row r="92" spans="1:9" x14ac:dyDescent="0.25">
      <c r="A92" s="19"/>
      <c r="B92" s="19"/>
      <c r="C92" s="20" t="s">
        <v>22</v>
      </c>
      <c r="D92" s="5" t="s">
        <v>23</v>
      </c>
      <c r="E92" s="3">
        <v>39808.5</v>
      </c>
      <c r="F92" s="3">
        <v>37938.5</v>
      </c>
      <c r="G92" s="3">
        <v>95.302510770312864</v>
      </c>
    </row>
    <row r="93" spans="1:9" x14ac:dyDescent="0.25">
      <c r="A93" s="19"/>
      <c r="B93" s="19"/>
      <c r="C93" s="20" t="s">
        <v>83</v>
      </c>
      <c r="D93" s="5" t="s">
        <v>84</v>
      </c>
      <c r="E93" s="3">
        <v>30000</v>
      </c>
      <c r="F93" s="3">
        <v>24640</v>
      </c>
      <c r="G93" s="3">
        <v>82.133333333333326</v>
      </c>
    </row>
    <row r="94" spans="1:9" x14ac:dyDescent="0.25">
      <c r="A94" s="19"/>
      <c r="B94" s="19"/>
      <c r="C94" s="20" t="s">
        <v>3</v>
      </c>
      <c r="D94" s="5" t="s">
        <v>4</v>
      </c>
      <c r="E94" s="3">
        <v>65518.8</v>
      </c>
      <c r="F94" s="3">
        <v>59392.52</v>
      </c>
      <c r="G94" s="3">
        <v>90.649584546725521</v>
      </c>
    </row>
    <row r="95" spans="1:9" x14ac:dyDescent="0.25">
      <c r="A95" s="19"/>
      <c r="B95" s="19"/>
      <c r="C95" s="20" t="s">
        <v>5</v>
      </c>
      <c r="D95" s="5" t="s">
        <v>6</v>
      </c>
      <c r="E95" s="3">
        <v>9500</v>
      </c>
      <c r="F95" s="3">
        <v>8804.94</v>
      </c>
      <c r="G95" s="3">
        <v>92.683578947368417</v>
      </c>
    </row>
    <row r="96" spans="1:9" x14ac:dyDescent="0.25">
      <c r="A96" s="19"/>
      <c r="B96" s="19"/>
      <c r="C96" s="20" t="s">
        <v>29</v>
      </c>
      <c r="D96" s="5" t="s">
        <v>30</v>
      </c>
      <c r="E96" s="3">
        <v>97400</v>
      </c>
      <c r="F96" s="3">
        <v>85017.600000000006</v>
      </c>
      <c r="G96" s="3">
        <v>87.287063655030806</v>
      </c>
    </row>
    <row r="97" spans="1:9" x14ac:dyDescent="0.25">
      <c r="A97" s="19"/>
      <c r="B97" s="19"/>
      <c r="C97" s="20" t="s">
        <v>31</v>
      </c>
      <c r="D97" s="5" t="s">
        <v>32</v>
      </c>
      <c r="E97" s="3">
        <v>5000</v>
      </c>
      <c r="F97" s="3">
        <v>4455.03</v>
      </c>
      <c r="G97" s="3">
        <v>89.1006</v>
      </c>
    </row>
    <row r="98" spans="1:9" x14ac:dyDescent="0.25">
      <c r="A98" s="19"/>
      <c r="B98" s="19"/>
      <c r="C98" s="20" t="s">
        <v>85</v>
      </c>
      <c r="D98" s="5" t="s">
        <v>86</v>
      </c>
      <c r="E98" s="3">
        <v>2000</v>
      </c>
      <c r="F98" s="3">
        <v>1130</v>
      </c>
      <c r="G98" s="3">
        <v>56.5</v>
      </c>
    </row>
    <row r="99" spans="1:9" x14ac:dyDescent="0.25">
      <c r="A99" s="19"/>
      <c r="B99" s="19"/>
      <c r="C99" s="20" t="s">
        <v>7</v>
      </c>
      <c r="D99" s="5" t="s">
        <v>8</v>
      </c>
      <c r="E99" s="3">
        <v>348000</v>
      </c>
      <c r="F99" s="3">
        <v>318084.02</v>
      </c>
      <c r="G99" s="3">
        <v>91.403454022988512</v>
      </c>
    </row>
    <row r="100" spans="1:9" x14ac:dyDescent="0.25">
      <c r="A100" s="19"/>
      <c r="B100" s="19"/>
      <c r="C100" s="20" t="s">
        <v>33</v>
      </c>
      <c r="D100" s="5" t="s">
        <v>34</v>
      </c>
      <c r="E100" s="3">
        <v>14000</v>
      </c>
      <c r="F100" s="3">
        <v>12907.87</v>
      </c>
      <c r="G100" s="3">
        <v>92.199071428571429</v>
      </c>
    </row>
    <row r="101" spans="1:9" x14ac:dyDescent="0.25">
      <c r="A101" s="19"/>
      <c r="B101" s="19"/>
      <c r="C101" s="20" t="s">
        <v>71</v>
      </c>
      <c r="D101" s="5" t="s">
        <v>72</v>
      </c>
      <c r="E101" s="3">
        <v>23800</v>
      </c>
      <c r="F101" s="3">
        <v>22167</v>
      </c>
      <c r="G101" s="3">
        <v>93.138655462184872</v>
      </c>
    </row>
    <row r="102" spans="1:9" x14ac:dyDescent="0.25">
      <c r="A102" s="19"/>
      <c r="B102" s="19"/>
      <c r="C102" s="20" t="s">
        <v>24</v>
      </c>
      <c r="D102" s="5" t="s">
        <v>25</v>
      </c>
      <c r="E102" s="3">
        <v>8100</v>
      </c>
      <c r="F102" s="3">
        <v>8085.2</v>
      </c>
      <c r="G102" s="3">
        <v>99.817283950617281</v>
      </c>
    </row>
    <row r="103" spans="1:9" x14ac:dyDescent="0.25">
      <c r="A103" s="19"/>
      <c r="B103" s="19"/>
      <c r="C103" s="20" t="s">
        <v>87</v>
      </c>
      <c r="D103" s="5" t="s">
        <v>88</v>
      </c>
      <c r="E103" s="3">
        <v>86450</v>
      </c>
      <c r="F103" s="3">
        <v>86450</v>
      </c>
      <c r="G103" s="3">
        <v>100</v>
      </c>
    </row>
    <row r="104" spans="1:9" x14ac:dyDescent="0.25">
      <c r="A104" s="19"/>
      <c r="B104" s="19"/>
      <c r="C104" s="20" t="s">
        <v>58</v>
      </c>
      <c r="D104" s="5" t="s">
        <v>59</v>
      </c>
      <c r="E104" s="3">
        <v>200</v>
      </c>
      <c r="F104" s="3">
        <v>120</v>
      </c>
      <c r="G104" s="3">
        <v>60</v>
      </c>
    </row>
    <row r="105" spans="1:9" x14ac:dyDescent="0.25">
      <c r="A105" s="19"/>
      <c r="B105" s="19"/>
      <c r="C105" s="20" t="s">
        <v>73</v>
      </c>
      <c r="D105" s="5" t="s">
        <v>74</v>
      </c>
      <c r="E105" s="3">
        <v>14000</v>
      </c>
      <c r="F105" s="3">
        <v>13973.58</v>
      </c>
      <c r="G105" s="3">
        <v>99.811285714285717</v>
      </c>
    </row>
    <row r="106" spans="1:9" x14ac:dyDescent="0.25">
      <c r="A106" s="19"/>
      <c r="B106" s="19"/>
      <c r="C106" s="20" t="s">
        <v>15</v>
      </c>
      <c r="D106" s="5" t="s">
        <v>16</v>
      </c>
      <c r="E106" s="3">
        <v>99165.72</v>
      </c>
      <c r="F106" s="3">
        <v>99165.72</v>
      </c>
      <c r="G106" s="3">
        <v>100</v>
      </c>
    </row>
    <row r="107" spans="1:9" x14ac:dyDescent="0.25">
      <c r="A107" s="19"/>
      <c r="B107" s="17" t="s">
        <v>258</v>
      </c>
      <c r="C107" s="18"/>
      <c r="D107" s="8" t="s">
        <v>89</v>
      </c>
      <c r="E107" s="9">
        <v>52250</v>
      </c>
      <c r="F107" s="9">
        <v>51701.68</v>
      </c>
      <c r="G107" s="9">
        <v>98.950583732057424</v>
      </c>
      <c r="H107" s="35"/>
      <c r="I107" s="35"/>
    </row>
    <row r="108" spans="1:9" x14ac:dyDescent="0.25">
      <c r="A108" s="19"/>
      <c r="B108" s="19"/>
      <c r="C108" s="20" t="s">
        <v>90</v>
      </c>
      <c r="D108" s="5" t="s">
        <v>91</v>
      </c>
      <c r="E108" s="3">
        <v>5624.2</v>
      </c>
      <c r="F108" s="3">
        <v>5624.2</v>
      </c>
      <c r="G108" s="3">
        <v>100</v>
      </c>
    </row>
    <row r="109" spans="1:9" x14ac:dyDescent="0.25">
      <c r="A109" s="19"/>
      <c r="B109" s="19"/>
      <c r="C109" s="20" t="s">
        <v>3</v>
      </c>
      <c r="D109" s="5" t="s">
        <v>4</v>
      </c>
      <c r="E109" s="3">
        <v>4625.74</v>
      </c>
      <c r="F109" s="3">
        <v>4625.74</v>
      </c>
      <c r="G109" s="3">
        <v>100</v>
      </c>
    </row>
    <row r="110" spans="1:9" x14ac:dyDescent="0.25">
      <c r="A110" s="19"/>
      <c r="B110" s="19"/>
      <c r="C110" s="20" t="s">
        <v>5</v>
      </c>
      <c r="D110" s="5" t="s">
        <v>6</v>
      </c>
      <c r="E110" s="3">
        <v>1160.31</v>
      </c>
      <c r="F110" s="3">
        <v>1160.31</v>
      </c>
      <c r="G110" s="3">
        <v>100</v>
      </c>
    </row>
    <row r="111" spans="1:9" x14ac:dyDescent="0.25">
      <c r="A111" s="19"/>
      <c r="B111" s="19"/>
      <c r="C111" s="20" t="s">
        <v>7</v>
      </c>
      <c r="D111" s="5" t="s">
        <v>8</v>
      </c>
      <c r="E111" s="3">
        <v>40839.75</v>
      </c>
      <c r="F111" s="3">
        <v>40291.43</v>
      </c>
      <c r="G111" s="3">
        <v>98.657386492326722</v>
      </c>
    </row>
    <row r="112" spans="1:9" x14ac:dyDescent="0.25">
      <c r="A112" s="19"/>
      <c r="B112" s="17" t="s">
        <v>259</v>
      </c>
      <c r="C112" s="18"/>
      <c r="D112" s="8" t="s">
        <v>17</v>
      </c>
      <c r="E112" s="9">
        <v>1923052.99</v>
      </c>
      <c r="F112" s="9">
        <v>631042.81000000006</v>
      </c>
      <c r="G112" s="9">
        <v>32.814634504689337</v>
      </c>
      <c r="H112" s="35"/>
      <c r="I112" s="35"/>
    </row>
    <row r="113" spans="1:7" x14ac:dyDescent="0.25">
      <c r="A113" s="19"/>
      <c r="B113" s="19"/>
      <c r="C113" s="20" t="s">
        <v>78</v>
      </c>
      <c r="D113" s="5" t="s">
        <v>79</v>
      </c>
      <c r="E113" s="3">
        <v>48080.27</v>
      </c>
      <c r="F113" s="3">
        <v>42700</v>
      </c>
      <c r="G113" s="3">
        <v>88.809817415750786</v>
      </c>
    </row>
    <row r="114" spans="1:7" x14ac:dyDescent="0.25">
      <c r="A114" s="19"/>
      <c r="B114" s="19"/>
      <c r="C114" s="20" t="s">
        <v>92</v>
      </c>
      <c r="D114" s="5" t="s">
        <v>93</v>
      </c>
      <c r="E114" s="3">
        <v>130000</v>
      </c>
      <c r="F114" s="3">
        <v>116814</v>
      </c>
      <c r="G114" s="3">
        <v>89.856923076923081</v>
      </c>
    </row>
    <row r="115" spans="1:7" x14ac:dyDescent="0.25">
      <c r="A115" s="19"/>
      <c r="B115" s="19"/>
      <c r="C115" s="20" t="s">
        <v>3</v>
      </c>
      <c r="D115" s="5" t="s">
        <v>4</v>
      </c>
      <c r="E115" s="3">
        <v>1056000</v>
      </c>
      <c r="F115" s="3">
        <v>198077</v>
      </c>
      <c r="G115" s="3">
        <v>18.757291666666671</v>
      </c>
    </row>
    <row r="116" spans="1:7" x14ac:dyDescent="0.25">
      <c r="A116" s="19"/>
      <c r="B116" s="19"/>
      <c r="C116" s="20" t="s">
        <v>94</v>
      </c>
      <c r="D116" s="5" t="s">
        <v>4</v>
      </c>
      <c r="E116" s="3">
        <v>179600</v>
      </c>
      <c r="F116" s="3">
        <v>81216.899999999994</v>
      </c>
      <c r="G116" s="3">
        <v>45.220991091314033</v>
      </c>
    </row>
    <row r="117" spans="1:7" x14ac:dyDescent="0.25">
      <c r="A117" s="19"/>
      <c r="B117" s="19"/>
      <c r="C117" s="20" t="s">
        <v>7</v>
      </c>
      <c r="D117" s="5" t="s">
        <v>8</v>
      </c>
      <c r="E117" s="3">
        <v>349000</v>
      </c>
      <c r="F117" s="3">
        <v>65560.19</v>
      </c>
      <c r="G117" s="3">
        <v>18.785154727793699</v>
      </c>
    </row>
    <row r="118" spans="1:7" x14ac:dyDescent="0.25">
      <c r="A118" s="19"/>
      <c r="B118" s="19"/>
      <c r="C118" s="20" t="s">
        <v>95</v>
      </c>
      <c r="D118" s="5" t="s">
        <v>8</v>
      </c>
      <c r="E118" s="3">
        <v>35500</v>
      </c>
      <c r="F118" s="3">
        <v>5535</v>
      </c>
      <c r="G118" s="3">
        <v>15.59154929577465</v>
      </c>
    </row>
    <row r="119" spans="1:7" ht="29.25" x14ac:dyDescent="0.25">
      <c r="A119" s="19"/>
      <c r="B119" s="19"/>
      <c r="C119" s="20" t="s">
        <v>96</v>
      </c>
      <c r="D119" s="5" t="s">
        <v>314</v>
      </c>
      <c r="E119" s="3">
        <v>119.86</v>
      </c>
      <c r="F119" s="3">
        <v>119.86</v>
      </c>
      <c r="G119" s="3">
        <v>100</v>
      </c>
    </row>
    <row r="120" spans="1:7" x14ac:dyDescent="0.25">
      <c r="A120" s="19"/>
      <c r="B120" s="19"/>
      <c r="C120" s="20" t="s">
        <v>24</v>
      </c>
      <c r="D120" s="5" t="s">
        <v>25</v>
      </c>
      <c r="E120" s="3">
        <v>29371</v>
      </c>
      <c r="F120" s="3">
        <v>28778</v>
      </c>
      <c r="G120" s="3">
        <v>97.981001668312274</v>
      </c>
    </row>
    <row r="121" spans="1:7" x14ac:dyDescent="0.25">
      <c r="A121" s="19"/>
      <c r="B121" s="19"/>
      <c r="C121" s="20" t="s">
        <v>97</v>
      </c>
      <c r="D121" s="5" t="s">
        <v>74</v>
      </c>
      <c r="E121" s="3">
        <v>3140</v>
      </c>
      <c r="F121" s="3">
        <v>0</v>
      </c>
      <c r="G121" s="3">
        <v>0</v>
      </c>
    </row>
    <row r="122" spans="1:7" ht="29.25" x14ac:dyDescent="0.25">
      <c r="A122" s="19"/>
      <c r="B122" s="19"/>
      <c r="C122" s="20" t="s">
        <v>98</v>
      </c>
      <c r="D122" s="5" t="s">
        <v>99</v>
      </c>
      <c r="E122" s="3">
        <v>1810</v>
      </c>
      <c r="F122" s="3">
        <v>1810</v>
      </c>
      <c r="G122" s="3">
        <v>100</v>
      </c>
    </row>
    <row r="123" spans="1:7" ht="29.25" x14ac:dyDescent="0.25">
      <c r="A123" s="19"/>
      <c r="B123" s="19"/>
      <c r="C123" s="20" t="s">
        <v>100</v>
      </c>
      <c r="D123" s="5" t="s">
        <v>315</v>
      </c>
      <c r="E123" s="3">
        <v>353.86</v>
      </c>
      <c r="F123" s="3">
        <v>353.86</v>
      </c>
      <c r="G123" s="3">
        <v>100</v>
      </c>
    </row>
    <row r="124" spans="1:7" x14ac:dyDescent="0.25">
      <c r="A124" s="19"/>
      <c r="B124" s="19"/>
      <c r="C124" s="20" t="s">
        <v>13</v>
      </c>
      <c r="D124" s="5" t="s">
        <v>14</v>
      </c>
      <c r="E124" s="3">
        <v>20078</v>
      </c>
      <c r="F124" s="3">
        <v>20078</v>
      </c>
      <c r="G124" s="3">
        <v>100</v>
      </c>
    </row>
    <row r="125" spans="1:7" x14ac:dyDescent="0.25">
      <c r="A125" s="19"/>
      <c r="B125" s="19"/>
      <c r="C125" s="20" t="s">
        <v>101</v>
      </c>
      <c r="D125" s="5" t="s">
        <v>14</v>
      </c>
      <c r="E125" s="3">
        <v>70000</v>
      </c>
      <c r="F125" s="3">
        <v>70000</v>
      </c>
      <c r="G125" s="3">
        <v>100</v>
      </c>
    </row>
    <row r="126" spans="1:7" x14ac:dyDescent="0.25">
      <c r="A126" s="21" t="s">
        <v>102</v>
      </c>
      <c r="B126" s="21"/>
      <c r="C126" s="22"/>
      <c r="D126" s="12" t="s">
        <v>103</v>
      </c>
      <c r="E126" s="13">
        <v>1963</v>
      </c>
      <c r="F126" s="13">
        <v>1963</v>
      </c>
      <c r="G126" s="13">
        <v>100</v>
      </c>
    </row>
    <row r="127" spans="1:7" ht="30" x14ac:dyDescent="0.25">
      <c r="A127" s="16"/>
      <c r="B127" s="17" t="s">
        <v>260</v>
      </c>
      <c r="C127" s="18"/>
      <c r="D127" s="8" t="s">
        <v>104</v>
      </c>
      <c r="E127" s="9">
        <v>1963</v>
      </c>
      <c r="F127" s="9">
        <v>1963</v>
      </c>
      <c r="G127" s="9">
        <v>100</v>
      </c>
    </row>
    <row r="128" spans="1:7" x14ac:dyDescent="0.25">
      <c r="A128" s="19"/>
      <c r="B128" s="19"/>
      <c r="C128" s="20" t="s">
        <v>18</v>
      </c>
      <c r="D128" s="5" t="s">
        <v>19</v>
      </c>
      <c r="E128" s="3">
        <v>1320</v>
      </c>
      <c r="F128" s="3">
        <v>1320</v>
      </c>
      <c r="G128" s="3">
        <v>100</v>
      </c>
    </row>
    <row r="129" spans="1:9" x14ac:dyDescent="0.25">
      <c r="A129" s="19"/>
      <c r="B129" s="19"/>
      <c r="C129" s="20" t="s">
        <v>20</v>
      </c>
      <c r="D129" s="5" t="s">
        <v>21</v>
      </c>
      <c r="E129" s="3">
        <v>225.72</v>
      </c>
      <c r="F129" s="3">
        <v>225.72</v>
      </c>
      <c r="G129" s="3">
        <v>100</v>
      </c>
    </row>
    <row r="130" spans="1:9" x14ac:dyDescent="0.25">
      <c r="A130" s="19"/>
      <c r="B130" s="19"/>
      <c r="C130" s="20" t="s">
        <v>22</v>
      </c>
      <c r="D130" s="5" t="s">
        <v>23</v>
      </c>
      <c r="E130" s="3">
        <v>32.36</v>
      </c>
      <c r="F130" s="3">
        <v>32.36</v>
      </c>
      <c r="G130" s="3">
        <v>100</v>
      </c>
    </row>
    <row r="131" spans="1:9" x14ac:dyDescent="0.25">
      <c r="A131" s="19"/>
      <c r="B131" s="19"/>
      <c r="C131" s="20" t="s">
        <v>3</v>
      </c>
      <c r="D131" s="5" t="s">
        <v>4</v>
      </c>
      <c r="E131" s="3">
        <v>94.92</v>
      </c>
      <c r="F131" s="3">
        <v>94.92</v>
      </c>
      <c r="G131" s="3">
        <v>100</v>
      </c>
    </row>
    <row r="132" spans="1:9" x14ac:dyDescent="0.25">
      <c r="A132" s="19"/>
      <c r="B132" s="19"/>
      <c r="C132" s="20" t="s">
        <v>73</v>
      </c>
      <c r="D132" s="5" t="s">
        <v>74</v>
      </c>
      <c r="E132" s="3">
        <v>290</v>
      </c>
      <c r="F132" s="3">
        <v>290</v>
      </c>
      <c r="G132" s="3">
        <v>100</v>
      </c>
    </row>
    <row r="133" spans="1:9" x14ac:dyDescent="0.25">
      <c r="A133" s="21" t="s">
        <v>105</v>
      </c>
      <c r="B133" s="21"/>
      <c r="C133" s="22"/>
      <c r="D133" s="12" t="s">
        <v>106</v>
      </c>
      <c r="E133" s="13">
        <v>565813.63</v>
      </c>
      <c r="F133" s="13">
        <v>546730</v>
      </c>
      <c r="G133" s="13">
        <v>96.627223349144131</v>
      </c>
    </row>
    <row r="134" spans="1:9" x14ac:dyDescent="0.25">
      <c r="A134" s="19"/>
      <c r="B134" s="16" t="s">
        <v>261</v>
      </c>
      <c r="C134" s="23"/>
      <c r="D134" s="4" t="s">
        <v>107</v>
      </c>
      <c r="E134" s="2">
        <v>555546.03</v>
      </c>
      <c r="F134" s="2">
        <v>536837.36</v>
      </c>
      <c r="G134" s="2">
        <v>96.632381658815916</v>
      </c>
      <c r="H134" s="35"/>
      <c r="I134" s="35"/>
    </row>
    <row r="135" spans="1:9" ht="29.25" x14ac:dyDescent="0.25">
      <c r="A135" s="19"/>
      <c r="B135" s="16"/>
      <c r="C135" s="20" t="s">
        <v>108</v>
      </c>
      <c r="D135" s="5" t="s">
        <v>316</v>
      </c>
      <c r="E135" s="3">
        <v>4271.84</v>
      </c>
      <c r="F135" s="3">
        <v>4271.84</v>
      </c>
      <c r="G135" s="3">
        <v>100</v>
      </c>
    </row>
    <row r="136" spans="1:9" x14ac:dyDescent="0.25">
      <c r="A136" s="19"/>
      <c r="B136" s="19"/>
      <c r="C136" s="20" t="s">
        <v>78</v>
      </c>
      <c r="D136" s="5" t="s">
        <v>79</v>
      </c>
      <c r="E136" s="3">
        <v>43400</v>
      </c>
      <c r="F136" s="3">
        <v>43387.82</v>
      </c>
      <c r="G136" s="3">
        <v>99.971935483870965</v>
      </c>
    </row>
    <row r="137" spans="1:9" x14ac:dyDescent="0.25">
      <c r="A137" s="19"/>
      <c r="B137" s="19"/>
      <c r="C137" s="20" t="s">
        <v>20</v>
      </c>
      <c r="D137" s="5" t="s">
        <v>21</v>
      </c>
      <c r="E137" s="3">
        <v>3800</v>
      </c>
      <c r="F137" s="3">
        <v>3377.25</v>
      </c>
      <c r="G137" s="3">
        <v>88.875</v>
      </c>
    </row>
    <row r="138" spans="1:9" x14ac:dyDescent="0.25">
      <c r="A138" s="19"/>
      <c r="B138" s="19"/>
      <c r="C138" s="20" t="s">
        <v>83</v>
      </c>
      <c r="D138" s="5" t="s">
        <v>84</v>
      </c>
      <c r="E138" s="3">
        <v>65350</v>
      </c>
      <c r="F138" s="3">
        <v>65350</v>
      </c>
      <c r="G138" s="3">
        <v>100</v>
      </c>
    </row>
    <row r="139" spans="1:9" x14ac:dyDescent="0.25">
      <c r="A139" s="19"/>
      <c r="B139" s="19"/>
      <c r="C139" s="20" t="s">
        <v>3</v>
      </c>
      <c r="D139" s="5" t="s">
        <v>4</v>
      </c>
      <c r="E139" s="3">
        <v>130804.19</v>
      </c>
      <c r="F139" s="3">
        <v>127945.13</v>
      </c>
      <c r="G139" s="3">
        <v>97.814244329635017</v>
      </c>
    </row>
    <row r="140" spans="1:9" x14ac:dyDescent="0.25">
      <c r="A140" s="19"/>
      <c r="B140" s="19"/>
      <c r="C140" s="20" t="s">
        <v>5</v>
      </c>
      <c r="D140" s="5" t="s">
        <v>6</v>
      </c>
      <c r="E140" s="3">
        <v>3000</v>
      </c>
      <c r="F140" s="3">
        <v>2898.79</v>
      </c>
      <c r="G140" s="3">
        <v>96.626333333333335</v>
      </c>
    </row>
    <row r="141" spans="1:9" x14ac:dyDescent="0.25">
      <c r="A141" s="19"/>
      <c r="B141" s="19"/>
      <c r="C141" s="20" t="s">
        <v>29</v>
      </c>
      <c r="D141" s="5" t="s">
        <v>30</v>
      </c>
      <c r="E141" s="3">
        <v>160000</v>
      </c>
      <c r="F141" s="3">
        <v>156033.29999999999</v>
      </c>
      <c r="G141" s="3">
        <v>97.520812500000005</v>
      </c>
    </row>
    <row r="142" spans="1:9" x14ac:dyDescent="0.25">
      <c r="A142" s="19"/>
      <c r="B142" s="19"/>
      <c r="C142" s="20" t="s">
        <v>31</v>
      </c>
      <c r="D142" s="5" t="s">
        <v>32</v>
      </c>
      <c r="E142" s="3">
        <v>19350</v>
      </c>
      <c r="F142" s="3">
        <v>19201.61</v>
      </c>
      <c r="G142" s="3">
        <v>99.233126614987086</v>
      </c>
    </row>
    <row r="143" spans="1:9" x14ac:dyDescent="0.25">
      <c r="A143" s="19"/>
      <c r="B143" s="19"/>
      <c r="C143" s="20" t="s">
        <v>85</v>
      </c>
      <c r="D143" s="5" t="s">
        <v>86</v>
      </c>
      <c r="E143" s="3">
        <v>10950</v>
      </c>
      <c r="F143" s="3">
        <v>10914</v>
      </c>
      <c r="G143" s="3">
        <v>99.671232876712324</v>
      </c>
    </row>
    <row r="144" spans="1:9" x14ac:dyDescent="0.25">
      <c r="A144" s="19"/>
      <c r="B144" s="19"/>
      <c r="C144" s="20" t="s">
        <v>7</v>
      </c>
      <c r="D144" s="5" t="s">
        <v>8</v>
      </c>
      <c r="E144" s="3">
        <v>41220</v>
      </c>
      <c r="F144" s="3">
        <v>33316.61</v>
      </c>
      <c r="G144" s="3">
        <v>80.826322173702096</v>
      </c>
    </row>
    <row r="145" spans="1:9" x14ac:dyDescent="0.25">
      <c r="A145" s="19"/>
      <c r="B145" s="19"/>
      <c r="C145" s="20" t="s">
        <v>33</v>
      </c>
      <c r="D145" s="5" t="s">
        <v>34</v>
      </c>
      <c r="E145" s="3">
        <v>400</v>
      </c>
      <c r="F145" s="3">
        <v>348.01</v>
      </c>
      <c r="G145" s="3">
        <v>87.002499999999998</v>
      </c>
    </row>
    <row r="146" spans="1:9" x14ac:dyDescent="0.25">
      <c r="A146" s="19"/>
      <c r="B146" s="19"/>
      <c r="C146" s="20" t="s">
        <v>24</v>
      </c>
      <c r="D146" s="5" t="s">
        <v>25</v>
      </c>
      <c r="E146" s="3">
        <v>10000</v>
      </c>
      <c r="F146" s="3">
        <v>6793</v>
      </c>
      <c r="G146" s="3">
        <v>67.930000000000007</v>
      </c>
    </row>
    <row r="147" spans="1:9" x14ac:dyDescent="0.25">
      <c r="A147" s="19"/>
      <c r="B147" s="19"/>
      <c r="C147" s="20" t="s">
        <v>13</v>
      </c>
      <c r="D147" s="5" t="s">
        <v>14</v>
      </c>
      <c r="E147" s="3">
        <v>63000</v>
      </c>
      <c r="F147" s="3">
        <v>63000</v>
      </c>
      <c r="G147" s="3">
        <v>100</v>
      </c>
    </row>
    <row r="148" spans="1:9" x14ac:dyDescent="0.25">
      <c r="A148" s="19"/>
      <c r="B148" s="17" t="s">
        <v>262</v>
      </c>
      <c r="C148" s="18"/>
      <c r="D148" s="8" t="s">
        <v>109</v>
      </c>
      <c r="E148" s="9">
        <v>10267.6</v>
      </c>
      <c r="F148" s="9">
        <v>9892.64</v>
      </c>
      <c r="G148" s="9">
        <v>96.348124196501615</v>
      </c>
      <c r="H148" s="35"/>
      <c r="I148" s="35"/>
    </row>
    <row r="149" spans="1:9" x14ac:dyDescent="0.25">
      <c r="A149" s="19"/>
      <c r="B149" s="19"/>
      <c r="C149" s="20" t="s">
        <v>7</v>
      </c>
      <c r="D149" s="5" t="s">
        <v>8</v>
      </c>
      <c r="E149" s="3">
        <v>417.6</v>
      </c>
      <c r="F149" s="3">
        <v>173.53</v>
      </c>
      <c r="G149" s="3">
        <v>41.554118773946357</v>
      </c>
    </row>
    <row r="150" spans="1:9" ht="29.25" x14ac:dyDescent="0.25">
      <c r="A150" s="19"/>
      <c r="B150" s="19"/>
      <c r="C150" s="20" t="s">
        <v>96</v>
      </c>
      <c r="D150" s="5" t="s">
        <v>314</v>
      </c>
      <c r="E150" s="3">
        <v>9300</v>
      </c>
      <c r="F150" s="3">
        <v>9249.7000000000007</v>
      </c>
      <c r="G150" s="3">
        <v>99.459139784946245</v>
      </c>
    </row>
    <row r="151" spans="1:9" x14ac:dyDescent="0.25">
      <c r="A151" s="19"/>
      <c r="B151" s="19"/>
      <c r="C151" s="20" t="s">
        <v>110</v>
      </c>
      <c r="D151" s="5" t="s">
        <v>111</v>
      </c>
      <c r="E151" s="3">
        <v>250</v>
      </c>
      <c r="F151" s="3">
        <v>235.39</v>
      </c>
      <c r="G151" s="3">
        <v>94.156000000000006</v>
      </c>
    </row>
    <row r="152" spans="1:9" x14ac:dyDescent="0.25">
      <c r="A152" s="19"/>
      <c r="B152" s="19"/>
      <c r="C152" s="20" t="s">
        <v>71</v>
      </c>
      <c r="D152" s="5" t="s">
        <v>72</v>
      </c>
      <c r="E152" s="3">
        <v>100</v>
      </c>
      <c r="F152" s="3">
        <v>91.93</v>
      </c>
      <c r="G152" s="3">
        <v>91.93</v>
      </c>
    </row>
    <row r="153" spans="1:9" ht="29.25" x14ac:dyDescent="0.25">
      <c r="A153" s="19"/>
      <c r="B153" s="19"/>
      <c r="C153" s="20" t="s">
        <v>112</v>
      </c>
      <c r="D153" s="5" t="s">
        <v>113</v>
      </c>
      <c r="E153" s="3">
        <v>200</v>
      </c>
      <c r="F153" s="3">
        <v>142.09</v>
      </c>
      <c r="G153" s="3">
        <v>71.045000000000002</v>
      </c>
    </row>
    <row r="154" spans="1:9" x14ac:dyDescent="0.25">
      <c r="A154" s="21" t="s">
        <v>114</v>
      </c>
      <c r="B154" s="21"/>
      <c r="C154" s="22"/>
      <c r="D154" s="12" t="s">
        <v>115</v>
      </c>
      <c r="E154" s="13">
        <v>304300</v>
      </c>
      <c r="F154" s="13">
        <v>295305.46000000002</v>
      </c>
      <c r="G154" s="13">
        <v>97.044186657903381</v>
      </c>
    </row>
    <row r="155" spans="1:9" ht="30" x14ac:dyDescent="0.25">
      <c r="A155" s="19"/>
      <c r="B155" s="17" t="s">
        <v>263</v>
      </c>
      <c r="C155" s="18"/>
      <c r="D155" s="8" t="s">
        <v>116</v>
      </c>
      <c r="E155" s="9">
        <v>304300</v>
      </c>
      <c r="F155" s="9">
        <v>295305.46000000002</v>
      </c>
      <c r="G155" s="9">
        <v>97.044186657903381</v>
      </c>
    </row>
    <row r="156" spans="1:9" ht="29.25" x14ac:dyDescent="0.25">
      <c r="A156" s="19"/>
      <c r="B156" s="19"/>
      <c r="C156" s="20" t="s">
        <v>117</v>
      </c>
      <c r="D156" s="5" t="s">
        <v>118</v>
      </c>
      <c r="E156" s="3">
        <v>20000</v>
      </c>
      <c r="F156" s="3">
        <v>19718.25</v>
      </c>
      <c r="G156" s="3">
        <v>98.591250000000002</v>
      </c>
    </row>
    <row r="157" spans="1:9" ht="29.25" x14ac:dyDescent="0.25">
      <c r="A157" s="19"/>
      <c r="B157" s="19"/>
      <c r="C157" s="20" t="s">
        <v>119</v>
      </c>
      <c r="D157" s="5" t="s">
        <v>317</v>
      </c>
      <c r="E157" s="3">
        <v>284300</v>
      </c>
      <c r="F157" s="3">
        <v>275587.21000000002</v>
      </c>
      <c r="G157" s="3">
        <v>96.935353499824132</v>
      </c>
    </row>
    <row r="158" spans="1:9" x14ac:dyDescent="0.25">
      <c r="A158" s="21" t="s">
        <v>120</v>
      </c>
      <c r="B158" s="21"/>
      <c r="C158" s="22"/>
      <c r="D158" s="12" t="s">
        <v>121</v>
      </c>
      <c r="E158" s="13">
        <v>798561.28000000003</v>
      </c>
      <c r="F158" s="13">
        <v>0</v>
      </c>
      <c r="G158" s="13">
        <v>0</v>
      </c>
    </row>
    <row r="159" spans="1:9" x14ac:dyDescent="0.25">
      <c r="A159" s="19"/>
      <c r="B159" s="17" t="s">
        <v>264</v>
      </c>
      <c r="C159" s="18"/>
      <c r="D159" s="8" t="s">
        <v>122</v>
      </c>
      <c r="E159" s="9">
        <v>798561.28000000003</v>
      </c>
      <c r="F159" s="9">
        <v>0</v>
      </c>
      <c r="G159" s="9">
        <v>0</v>
      </c>
    </row>
    <row r="160" spans="1:9" x14ac:dyDescent="0.25">
      <c r="A160" s="19"/>
      <c r="B160" s="19"/>
      <c r="C160" s="20" t="s">
        <v>123</v>
      </c>
      <c r="D160" s="5" t="s">
        <v>124</v>
      </c>
      <c r="E160" s="3">
        <v>126700</v>
      </c>
      <c r="F160" s="3">
        <v>0</v>
      </c>
      <c r="G160" s="3">
        <v>0</v>
      </c>
    </row>
    <row r="161" spans="1:9" x14ac:dyDescent="0.25">
      <c r="A161" s="19"/>
      <c r="B161" s="19"/>
      <c r="C161" s="20" t="s">
        <v>125</v>
      </c>
      <c r="D161" s="5" t="s">
        <v>126</v>
      </c>
      <c r="E161" s="3">
        <v>671861.28</v>
      </c>
      <c r="F161" s="3">
        <v>0</v>
      </c>
      <c r="G161" s="3">
        <v>0</v>
      </c>
    </row>
    <row r="162" spans="1:9" x14ac:dyDescent="0.25">
      <c r="A162" s="21" t="s">
        <v>127</v>
      </c>
      <c r="B162" s="21"/>
      <c r="C162" s="22"/>
      <c r="D162" s="12" t="s">
        <v>128</v>
      </c>
      <c r="E162" s="13">
        <v>21705413.210000001</v>
      </c>
      <c r="F162" s="13">
        <v>21050739.309999999</v>
      </c>
      <c r="G162" s="13">
        <v>96.983821991011979</v>
      </c>
    </row>
    <row r="163" spans="1:9" x14ac:dyDescent="0.25">
      <c r="A163" s="19"/>
      <c r="B163" s="17" t="s">
        <v>265</v>
      </c>
      <c r="C163" s="18"/>
      <c r="D163" s="8" t="s">
        <v>129</v>
      </c>
      <c r="E163" s="9">
        <v>13455595.039999999</v>
      </c>
      <c r="F163" s="9">
        <v>13362441.42</v>
      </c>
      <c r="G163" s="9">
        <v>99.307696019959891</v>
      </c>
      <c r="H163" s="35"/>
      <c r="I163" s="35"/>
    </row>
    <row r="164" spans="1:9" x14ac:dyDescent="0.25">
      <c r="A164" s="19"/>
      <c r="B164" s="19"/>
      <c r="C164" s="20" t="s">
        <v>81</v>
      </c>
      <c r="D164" s="5" t="s">
        <v>82</v>
      </c>
      <c r="E164" s="3">
        <v>543970</v>
      </c>
      <c r="F164" s="3">
        <v>542595.59</v>
      </c>
      <c r="G164" s="3">
        <v>99.747337169329185</v>
      </c>
    </row>
    <row r="165" spans="1:9" x14ac:dyDescent="0.25">
      <c r="A165" s="19"/>
      <c r="B165" s="19"/>
      <c r="C165" s="20" t="s">
        <v>18</v>
      </c>
      <c r="D165" s="5" t="s">
        <v>19</v>
      </c>
      <c r="E165" s="3">
        <v>1395200</v>
      </c>
      <c r="F165" s="3">
        <v>1385145.92</v>
      </c>
      <c r="G165" s="3">
        <v>99.279380733944947</v>
      </c>
    </row>
    <row r="166" spans="1:9" x14ac:dyDescent="0.25">
      <c r="A166" s="19"/>
      <c r="B166" s="19"/>
      <c r="C166" s="20" t="s">
        <v>69</v>
      </c>
      <c r="D166" s="5" t="s">
        <v>70</v>
      </c>
      <c r="E166" s="3">
        <v>102890</v>
      </c>
      <c r="F166" s="3">
        <v>101845.58</v>
      </c>
      <c r="G166" s="3">
        <v>98.984915929633587</v>
      </c>
    </row>
    <row r="167" spans="1:9" x14ac:dyDescent="0.25">
      <c r="A167" s="19"/>
      <c r="B167" s="19"/>
      <c r="C167" s="20" t="s">
        <v>20</v>
      </c>
      <c r="D167" s="5" t="s">
        <v>21</v>
      </c>
      <c r="E167" s="3">
        <v>1669300</v>
      </c>
      <c r="F167" s="3">
        <v>1660956.47</v>
      </c>
      <c r="G167" s="3">
        <v>99.500177918888156</v>
      </c>
    </row>
    <row r="168" spans="1:9" x14ac:dyDescent="0.25">
      <c r="A168" s="19"/>
      <c r="B168" s="19"/>
      <c r="C168" s="20" t="s">
        <v>22</v>
      </c>
      <c r="D168" s="5" t="s">
        <v>23</v>
      </c>
      <c r="E168" s="3">
        <v>137960</v>
      </c>
      <c r="F168" s="3">
        <v>134687.88</v>
      </c>
      <c r="G168" s="3">
        <v>97.628211075674116</v>
      </c>
    </row>
    <row r="169" spans="1:9" x14ac:dyDescent="0.25">
      <c r="A169" s="19"/>
      <c r="B169" s="19"/>
      <c r="C169" s="20" t="s">
        <v>83</v>
      </c>
      <c r="D169" s="5" t="s">
        <v>84</v>
      </c>
      <c r="E169" s="3">
        <v>22400</v>
      </c>
      <c r="F169" s="3">
        <v>21597.91</v>
      </c>
      <c r="G169" s="3">
        <v>96.419241071428573</v>
      </c>
    </row>
    <row r="170" spans="1:9" x14ac:dyDescent="0.25">
      <c r="A170" s="19"/>
      <c r="B170" s="19"/>
      <c r="C170" s="20" t="s">
        <v>3</v>
      </c>
      <c r="D170" s="5" t="s">
        <v>4</v>
      </c>
      <c r="E170" s="3">
        <v>200866.85</v>
      </c>
      <c r="F170" s="3">
        <v>192880.14</v>
      </c>
      <c r="G170" s="3">
        <v>96.023878504591465</v>
      </c>
    </row>
    <row r="171" spans="1:9" x14ac:dyDescent="0.25">
      <c r="A171" s="19"/>
      <c r="B171" s="19"/>
      <c r="C171" s="20" t="s">
        <v>130</v>
      </c>
      <c r="D171" s="5" t="s">
        <v>131</v>
      </c>
      <c r="E171" s="3">
        <v>72690.95</v>
      </c>
      <c r="F171" s="3">
        <v>69994.03</v>
      </c>
      <c r="G171" s="3">
        <v>96.289882027955343</v>
      </c>
    </row>
    <row r="172" spans="1:9" x14ac:dyDescent="0.25">
      <c r="A172" s="19"/>
      <c r="B172" s="19"/>
      <c r="C172" s="20" t="s">
        <v>29</v>
      </c>
      <c r="D172" s="5" t="s">
        <v>30</v>
      </c>
      <c r="E172" s="3">
        <v>479650</v>
      </c>
      <c r="F172" s="3">
        <v>458612.22</v>
      </c>
      <c r="G172" s="3">
        <v>95.613930991347857</v>
      </c>
    </row>
    <row r="173" spans="1:9" x14ac:dyDescent="0.25">
      <c r="A173" s="19"/>
      <c r="B173" s="19"/>
      <c r="C173" s="20" t="s">
        <v>31</v>
      </c>
      <c r="D173" s="5" t="s">
        <v>32</v>
      </c>
      <c r="E173" s="3">
        <v>29155.25</v>
      </c>
      <c r="F173" s="3">
        <v>27018</v>
      </c>
      <c r="G173" s="3">
        <v>92.669416314385927</v>
      </c>
    </row>
    <row r="174" spans="1:9" x14ac:dyDescent="0.25">
      <c r="A174" s="19"/>
      <c r="B174" s="19"/>
      <c r="C174" s="20" t="s">
        <v>85</v>
      </c>
      <c r="D174" s="5" t="s">
        <v>86</v>
      </c>
      <c r="E174" s="3">
        <v>8570</v>
      </c>
      <c r="F174" s="3">
        <v>6662</v>
      </c>
      <c r="G174" s="3">
        <v>77.736289381563594</v>
      </c>
    </row>
    <row r="175" spans="1:9" x14ac:dyDescent="0.25">
      <c r="A175" s="19"/>
      <c r="B175" s="19"/>
      <c r="C175" s="20" t="s">
        <v>7</v>
      </c>
      <c r="D175" s="5" t="s">
        <v>8</v>
      </c>
      <c r="E175" s="3">
        <v>153000</v>
      </c>
      <c r="F175" s="3">
        <v>149612.10999999999</v>
      </c>
      <c r="G175" s="3">
        <v>97.785692810457519</v>
      </c>
    </row>
    <row r="176" spans="1:9" ht="29.25" x14ac:dyDescent="0.25">
      <c r="A176" s="19"/>
      <c r="B176" s="19"/>
      <c r="C176" s="20" t="s">
        <v>96</v>
      </c>
      <c r="D176" s="5" t="s">
        <v>314</v>
      </c>
      <c r="E176" s="3">
        <v>5979.25</v>
      </c>
      <c r="F176" s="3">
        <v>5979.25</v>
      </c>
      <c r="G176" s="3">
        <v>100</v>
      </c>
    </row>
    <row r="177" spans="1:9" x14ac:dyDescent="0.25">
      <c r="A177" s="19"/>
      <c r="B177" s="19"/>
      <c r="C177" s="20" t="s">
        <v>33</v>
      </c>
      <c r="D177" s="5" t="s">
        <v>34</v>
      </c>
      <c r="E177" s="3">
        <v>15890</v>
      </c>
      <c r="F177" s="3">
        <v>13999.51</v>
      </c>
      <c r="G177" s="3">
        <v>88.102643171806164</v>
      </c>
    </row>
    <row r="178" spans="1:9" x14ac:dyDescent="0.25">
      <c r="A178" s="19"/>
      <c r="B178" s="19"/>
      <c r="C178" s="20" t="s">
        <v>110</v>
      </c>
      <c r="D178" s="5" t="s">
        <v>111</v>
      </c>
      <c r="E178" s="3">
        <v>107.27</v>
      </c>
      <c r="F178" s="3">
        <v>107.27</v>
      </c>
      <c r="G178" s="3">
        <v>100</v>
      </c>
    </row>
    <row r="179" spans="1:9" x14ac:dyDescent="0.25">
      <c r="A179" s="19"/>
      <c r="B179" s="19"/>
      <c r="C179" s="20" t="s">
        <v>54</v>
      </c>
      <c r="D179" s="5" t="s">
        <v>55</v>
      </c>
      <c r="E179" s="3">
        <v>1000</v>
      </c>
      <c r="F179" s="3">
        <v>430.5</v>
      </c>
      <c r="G179" s="3">
        <v>43.05</v>
      </c>
    </row>
    <row r="180" spans="1:9" x14ac:dyDescent="0.25">
      <c r="A180" s="19"/>
      <c r="B180" s="19"/>
      <c r="C180" s="20" t="s">
        <v>71</v>
      </c>
      <c r="D180" s="5" t="s">
        <v>72</v>
      </c>
      <c r="E180" s="3">
        <v>7870</v>
      </c>
      <c r="F180" s="3">
        <v>6464.7</v>
      </c>
      <c r="G180" s="3">
        <v>82.143583227446001</v>
      </c>
    </row>
    <row r="181" spans="1:9" x14ac:dyDescent="0.25">
      <c r="A181" s="19"/>
      <c r="B181" s="19"/>
      <c r="C181" s="20" t="s">
        <v>24</v>
      </c>
      <c r="D181" s="5" t="s">
        <v>25</v>
      </c>
      <c r="E181" s="3">
        <v>15352</v>
      </c>
      <c r="F181" s="3">
        <v>14677.6</v>
      </c>
      <c r="G181" s="3">
        <v>95.607087024491918</v>
      </c>
    </row>
    <row r="182" spans="1:9" x14ac:dyDescent="0.25">
      <c r="A182" s="19"/>
      <c r="B182" s="19"/>
      <c r="C182" s="20" t="s">
        <v>87</v>
      </c>
      <c r="D182" s="5" t="s">
        <v>88</v>
      </c>
      <c r="E182" s="3">
        <v>452540</v>
      </c>
      <c r="F182" s="3">
        <v>452540</v>
      </c>
      <c r="G182" s="3">
        <v>100</v>
      </c>
    </row>
    <row r="183" spans="1:9" x14ac:dyDescent="0.25">
      <c r="A183" s="19"/>
      <c r="B183" s="19"/>
      <c r="C183" s="20" t="s">
        <v>35</v>
      </c>
      <c r="D183" s="5" t="s">
        <v>36</v>
      </c>
      <c r="E183" s="3">
        <v>2560</v>
      </c>
      <c r="F183" s="3">
        <v>2557.9699999999998</v>
      </c>
      <c r="G183" s="3">
        <v>99.920703125000003</v>
      </c>
    </row>
    <row r="184" spans="1:9" x14ac:dyDescent="0.25">
      <c r="A184" s="19"/>
      <c r="B184" s="19"/>
      <c r="C184" s="20" t="s">
        <v>58</v>
      </c>
      <c r="D184" s="5" t="s">
        <v>59</v>
      </c>
      <c r="E184" s="3">
        <v>4550</v>
      </c>
      <c r="F184" s="3">
        <v>4550</v>
      </c>
      <c r="G184" s="3">
        <v>100</v>
      </c>
    </row>
    <row r="185" spans="1:9" x14ac:dyDescent="0.25">
      <c r="A185" s="19"/>
      <c r="B185" s="19"/>
      <c r="C185" s="20" t="s">
        <v>73</v>
      </c>
      <c r="D185" s="5" t="s">
        <v>74</v>
      </c>
      <c r="E185" s="3">
        <v>5690</v>
      </c>
      <c r="F185" s="3">
        <v>3129.06</v>
      </c>
      <c r="G185" s="3">
        <v>54.992267135325129</v>
      </c>
    </row>
    <row r="186" spans="1:9" x14ac:dyDescent="0.25">
      <c r="A186" s="19"/>
      <c r="B186" s="19"/>
      <c r="C186" s="20" t="s">
        <v>75</v>
      </c>
      <c r="D186" s="5" t="s">
        <v>76</v>
      </c>
      <c r="E186" s="3">
        <v>18000</v>
      </c>
      <c r="F186" s="3">
        <v>15613.68</v>
      </c>
      <c r="G186" s="3">
        <v>86.742666666666665</v>
      </c>
    </row>
    <row r="187" spans="1:9" ht="29.25" x14ac:dyDescent="0.25">
      <c r="A187" s="19"/>
      <c r="B187" s="19"/>
      <c r="C187" s="20" t="s">
        <v>132</v>
      </c>
      <c r="D187" s="5" t="s">
        <v>133</v>
      </c>
      <c r="E187" s="3">
        <v>93104.87</v>
      </c>
      <c r="F187" s="3">
        <v>93104.87</v>
      </c>
      <c r="G187" s="3">
        <v>100</v>
      </c>
    </row>
    <row r="188" spans="1:9" x14ac:dyDescent="0.25">
      <c r="A188" s="19"/>
      <c r="B188" s="19"/>
      <c r="C188" s="20" t="s">
        <v>134</v>
      </c>
      <c r="D188" s="5" t="s">
        <v>135</v>
      </c>
      <c r="E188" s="3">
        <v>7294365.21</v>
      </c>
      <c r="F188" s="3">
        <v>7292444</v>
      </c>
      <c r="G188" s="3">
        <v>99.973661724568345</v>
      </c>
    </row>
    <row r="189" spans="1:9" x14ac:dyDescent="0.25">
      <c r="A189" s="19"/>
      <c r="B189" s="19"/>
      <c r="C189" s="20" t="s">
        <v>136</v>
      </c>
      <c r="D189" s="5" t="s">
        <v>137</v>
      </c>
      <c r="E189" s="3">
        <v>679400</v>
      </c>
      <c r="F189" s="3">
        <v>678921.77</v>
      </c>
      <c r="G189" s="3">
        <v>99.929609949955847</v>
      </c>
    </row>
    <row r="190" spans="1:9" ht="29.25" x14ac:dyDescent="0.25">
      <c r="A190" s="19"/>
      <c r="B190" s="19"/>
      <c r="C190" s="20" t="s">
        <v>100</v>
      </c>
      <c r="D190" s="5" t="s">
        <v>315</v>
      </c>
      <c r="E190" s="3">
        <v>18313.39</v>
      </c>
      <c r="F190" s="3">
        <v>18313.39</v>
      </c>
      <c r="G190" s="3">
        <v>100</v>
      </c>
    </row>
    <row r="191" spans="1:9" x14ac:dyDescent="0.25">
      <c r="A191" s="19"/>
      <c r="B191" s="19"/>
      <c r="C191" s="20" t="s">
        <v>13</v>
      </c>
      <c r="D191" s="5" t="s">
        <v>14</v>
      </c>
      <c r="E191" s="3">
        <v>25220</v>
      </c>
      <c r="F191" s="3">
        <v>8000</v>
      </c>
      <c r="G191" s="3">
        <v>31.720856463124498</v>
      </c>
    </row>
    <row r="192" spans="1:9" x14ac:dyDescent="0.25">
      <c r="A192" s="19"/>
      <c r="B192" s="17" t="s">
        <v>266</v>
      </c>
      <c r="C192" s="18"/>
      <c r="D192" s="8" t="s">
        <v>138</v>
      </c>
      <c r="E192" s="9">
        <v>226904</v>
      </c>
      <c r="F192" s="9">
        <v>220909.36</v>
      </c>
      <c r="G192" s="9">
        <v>97.358072136233829</v>
      </c>
      <c r="H192" s="35"/>
      <c r="I192" s="35"/>
    </row>
    <row r="193" spans="1:7" x14ac:dyDescent="0.25">
      <c r="A193" s="19"/>
      <c r="B193" s="19"/>
      <c r="C193" s="20" t="s">
        <v>81</v>
      </c>
      <c r="D193" s="5" t="s">
        <v>82</v>
      </c>
      <c r="E193" s="3">
        <v>5100</v>
      </c>
      <c r="F193" s="3">
        <v>4997.6000000000004</v>
      </c>
      <c r="G193" s="3">
        <v>97.992156862745105</v>
      </c>
    </row>
    <row r="194" spans="1:7" x14ac:dyDescent="0.25">
      <c r="A194" s="19"/>
      <c r="B194" s="19"/>
      <c r="C194" s="20" t="s">
        <v>18</v>
      </c>
      <c r="D194" s="5" t="s">
        <v>19</v>
      </c>
      <c r="E194" s="3">
        <v>47700</v>
      </c>
      <c r="F194" s="3">
        <v>46021.72</v>
      </c>
      <c r="G194" s="3">
        <v>96.481593291404607</v>
      </c>
    </row>
    <row r="195" spans="1:7" x14ac:dyDescent="0.25">
      <c r="A195" s="19"/>
      <c r="B195" s="19"/>
      <c r="C195" s="20" t="s">
        <v>69</v>
      </c>
      <c r="D195" s="5" t="s">
        <v>70</v>
      </c>
      <c r="E195" s="3">
        <v>4200</v>
      </c>
      <c r="F195" s="3">
        <v>3635.01</v>
      </c>
      <c r="G195" s="3">
        <v>86.54785714285714</v>
      </c>
    </row>
    <row r="196" spans="1:7" x14ac:dyDescent="0.25">
      <c r="A196" s="19"/>
      <c r="B196" s="19"/>
      <c r="C196" s="20" t="s">
        <v>20</v>
      </c>
      <c r="D196" s="5" t="s">
        <v>21</v>
      </c>
      <c r="E196" s="3">
        <v>22600</v>
      </c>
      <c r="F196" s="3">
        <v>21157.9</v>
      </c>
      <c r="G196" s="3">
        <v>93.619026548672565</v>
      </c>
    </row>
    <row r="197" spans="1:7" x14ac:dyDescent="0.25">
      <c r="A197" s="19"/>
      <c r="B197" s="19"/>
      <c r="C197" s="20" t="s">
        <v>22</v>
      </c>
      <c r="D197" s="5" t="s">
        <v>23</v>
      </c>
      <c r="E197" s="3">
        <v>3400</v>
      </c>
      <c r="F197" s="3">
        <v>3031.38</v>
      </c>
      <c r="G197" s="3">
        <v>89.158235294117645</v>
      </c>
    </row>
    <row r="198" spans="1:7" x14ac:dyDescent="0.25">
      <c r="A198" s="19"/>
      <c r="B198" s="19"/>
      <c r="C198" s="20" t="s">
        <v>3</v>
      </c>
      <c r="D198" s="5" t="s">
        <v>4</v>
      </c>
      <c r="E198" s="3">
        <v>7200</v>
      </c>
      <c r="F198" s="3">
        <v>7079.58</v>
      </c>
      <c r="G198" s="3">
        <v>98.327500000000001</v>
      </c>
    </row>
    <row r="199" spans="1:7" x14ac:dyDescent="0.25">
      <c r="A199" s="19"/>
      <c r="B199" s="19"/>
      <c r="C199" s="20" t="s">
        <v>130</v>
      </c>
      <c r="D199" s="5" t="s">
        <v>131</v>
      </c>
      <c r="E199" s="3">
        <v>400</v>
      </c>
      <c r="F199" s="3">
        <v>358.8</v>
      </c>
      <c r="G199" s="3">
        <v>89.7</v>
      </c>
    </row>
    <row r="200" spans="1:7" x14ac:dyDescent="0.25">
      <c r="A200" s="19"/>
      <c r="B200" s="19"/>
      <c r="C200" s="20" t="s">
        <v>29</v>
      </c>
      <c r="D200" s="5" t="s">
        <v>30</v>
      </c>
      <c r="E200" s="3">
        <v>4100</v>
      </c>
      <c r="F200" s="3">
        <v>3710.34</v>
      </c>
      <c r="G200" s="3">
        <v>90.496097560975613</v>
      </c>
    </row>
    <row r="201" spans="1:7" x14ac:dyDescent="0.25">
      <c r="A201" s="19"/>
      <c r="B201" s="19"/>
      <c r="C201" s="20" t="s">
        <v>85</v>
      </c>
      <c r="D201" s="5" t="s">
        <v>86</v>
      </c>
      <c r="E201" s="3">
        <v>200</v>
      </c>
      <c r="F201" s="3">
        <v>200</v>
      </c>
      <c r="G201" s="3">
        <v>100</v>
      </c>
    </row>
    <row r="202" spans="1:7" x14ac:dyDescent="0.25">
      <c r="A202" s="19"/>
      <c r="B202" s="19"/>
      <c r="C202" s="20" t="s">
        <v>7</v>
      </c>
      <c r="D202" s="5" t="s">
        <v>8</v>
      </c>
      <c r="E202" s="3">
        <v>9760</v>
      </c>
      <c r="F202" s="3">
        <v>9385.92</v>
      </c>
      <c r="G202" s="3">
        <v>96.167213114754105</v>
      </c>
    </row>
    <row r="203" spans="1:7" x14ac:dyDescent="0.25">
      <c r="A203" s="19"/>
      <c r="B203" s="19"/>
      <c r="C203" s="20" t="s">
        <v>33</v>
      </c>
      <c r="D203" s="5" t="s">
        <v>34</v>
      </c>
      <c r="E203" s="3">
        <v>1410</v>
      </c>
      <c r="F203" s="3">
        <v>1376.98</v>
      </c>
      <c r="G203" s="3">
        <v>97.658156028368793</v>
      </c>
    </row>
    <row r="204" spans="1:7" x14ac:dyDescent="0.25">
      <c r="A204" s="19"/>
      <c r="B204" s="19"/>
      <c r="C204" s="20" t="s">
        <v>71</v>
      </c>
      <c r="D204" s="5" t="s">
        <v>72</v>
      </c>
      <c r="E204" s="3">
        <v>200</v>
      </c>
      <c r="F204" s="3">
        <v>78.11</v>
      </c>
      <c r="G204" s="3">
        <v>39.055</v>
      </c>
    </row>
    <row r="205" spans="1:7" x14ac:dyDescent="0.25">
      <c r="A205" s="19"/>
      <c r="B205" s="19"/>
      <c r="C205" s="20" t="s">
        <v>24</v>
      </c>
      <c r="D205" s="5" t="s">
        <v>25</v>
      </c>
      <c r="E205" s="3">
        <v>20</v>
      </c>
      <c r="F205" s="3">
        <v>15</v>
      </c>
      <c r="G205" s="3">
        <v>75</v>
      </c>
    </row>
    <row r="206" spans="1:7" x14ac:dyDescent="0.25">
      <c r="A206" s="19"/>
      <c r="B206" s="19"/>
      <c r="C206" s="20" t="s">
        <v>87</v>
      </c>
      <c r="D206" s="5" t="s">
        <v>88</v>
      </c>
      <c r="E206" s="3">
        <v>6350</v>
      </c>
      <c r="F206" s="3">
        <v>6350</v>
      </c>
      <c r="G206" s="3">
        <v>100</v>
      </c>
    </row>
    <row r="207" spans="1:7" x14ac:dyDescent="0.25">
      <c r="A207" s="19"/>
      <c r="B207" s="19"/>
      <c r="C207" s="20" t="s">
        <v>134</v>
      </c>
      <c r="D207" s="5" t="s">
        <v>135</v>
      </c>
      <c r="E207" s="3">
        <v>74264</v>
      </c>
      <c r="F207" s="3">
        <v>74258.97</v>
      </c>
      <c r="G207" s="3">
        <v>99.993226866314771</v>
      </c>
    </row>
    <row r="208" spans="1:7" x14ac:dyDescent="0.25">
      <c r="A208" s="19"/>
      <c r="B208" s="19"/>
      <c r="C208" s="20" t="s">
        <v>136</v>
      </c>
      <c r="D208" s="5" t="s">
        <v>137</v>
      </c>
      <c r="E208" s="3">
        <v>6000</v>
      </c>
      <c r="F208" s="3">
        <v>5525.45</v>
      </c>
      <c r="G208" s="3">
        <v>92.090833333333336</v>
      </c>
    </row>
    <row r="209" spans="1:9" x14ac:dyDescent="0.25">
      <c r="A209" s="19"/>
      <c r="B209" s="19"/>
      <c r="C209" s="20" t="s">
        <v>13</v>
      </c>
      <c r="D209" s="5" t="s">
        <v>14</v>
      </c>
      <c r="E209" s="3">
        <v>34000</v>
      </c>
      <c r="F209" s="3">
        <v>33726.6</v>
      </c>
      <c r="G209" s="3">
        <v>99.195882352941183</v>
      </c>
    </row>
    <row r="210" spans="1:9" x14ac:dyDescent="0.25">
      <c r="A210" s="19"/>
      <c r="B210" s="17" t="s">
        <v>267</v>
      </c>
      <c r="C210" s="18"/>
      <c r="D210" s="8" t="s">
        <v>139</v>
      </c>
      <c r="E210" s="9">
        <v>6118144.9500000002</v>
      </c>
      <c r="F210" s="9">
        <v>5576372.9699999997</v>
      </c>
      <c r="G210" s="9">
        <v>91.144832552553368</v>
      </c>
      <c r="H210" s="35"/>
      <c r="I210" s="35"/>
    </row>
    <row r="211" spans="1:9" x14ac:dyDescent="0.25">
      <c r="A211" s="19"/>
      <c r="B211" s="19"/>
      <c r="C211" s="20" t="s">
        <v>140</v>
      </c>
      <c r="D211" s="5" t="s">
        <v>141</v>
      </c>
      <c r="E211" s="3">
        <v>9800</v>
      </c>
      <c r="F211" s="3">
        <v>9796.86</v>
      </c>
      <c r="G211" s="3">
        <v>99.967959183673472</v>
      </c>
    </row>
    <row r="212" spans="1:9" x14ac:dyDescent="0.25">
      <c r="A212" s="19"/>
      <c r="B212" s="19"/>
      <c r="C212" s="20" t="s">
        <v>81</v>
      </c>
      <c r="D212" s="5" t="s">
        <v>82</v>
      </c>
      <c r="E212" s="3">
        <v>102750</v>
      </c>
      <c r="F212" s="3">
        <v>102357.04</v>
      </c>
      <c r="G212" s="3">
        <v>99.617557177615566</v>
      </c>
    </row>
    <row r="213" spans="1:9" x14ac:dyDescent="0.25">
      <c r="A213" s="19"/>
      <c r="B213" s="19"/>
      <c r="C213" s="20" t="s">
        <v>18</v>
      </c>
      <c r="D213" s="5" t="s">
        <v>19</v>
      </c>
      <c r="E213" s="3">
        <v>1000910</v>
      </c>
      <c r="F213" s="3">
        <v>991330.9</v>
      </c>
      <c r="G213" s="3">
        <v>99.042960905575924</v>
      </c>
    </row>
    <row r="214" spans="1:9" x14ac:dyDescent="0.25">
      <c r="A214" s="19"/>
      <c r="B214" s="19"/>
      <c r="C214" s="20" t="s">
        <v>69</v>
      </c>
      <c r="D214" s="5" t="s">
        <v>70</v>
      </c>
      <c r="E214" s="3">
        <v>74400</v>
      </c>
      <c r="F214" s="3">
        <v>73542.42</v>
      </c>
      <c r="G214" s="3">
        <v>98.847338709677416</v>
      </c>
    </row>
    <row r="215" spans="1:9" x14ac:dyDescent="0.25">
      <c r="A215" s="19"/>
      <c r="B215" s="19"/>
      <c r="C215" s="20" t="s">
        <v>20</v>
      </c>
      <c r="D215" s="5" t="s">
        <v>21</v>
      </c>
      <c r="E215" s="3">
        <v>409420</v>
      </c>
      <c r="F215" s="3">
        <v>404874.93</v>
      </c>
      <c r="G215" s="3">
        <v>98.889875922036055</v>
      </c>
    </row>
    <row r="216" spans="1:9" x14ac:dyDescent="0.25">
      <c r="A216" s="19"/>
      <c r="B216" s="19"/>
      <c r="C216" s="20" t="s">
        <v>22</v>
      </c>
      <c r="D216" s="5" t="s">
        <v>23</v>
      </c>
      <c r="E216" s="3">
        <v>43500</v>
      </c>
      <c r="F216" s="3">
        <v>42559.9</v>
      </c>
      <c r="G216" s="3">
        <v>97.838850574712637</v>
      </c>
    </row>
    <row r="217" spans="1:9" x14ac:dyDescent="0.25">
      <c r="A217" s="19"/>
      <c r="B217" s="19"/>
      <c r="C217" s="20" t="s">
        <v>3</v>
      </c>
      <c r="D217" s="5" t="s">
        <v>4</v>
      </c>
      <c r="E217" s="3">
        <v>83103</v>
      </c>
      <c r="F217" s="3">
        <v>77629.89</v>
      </c>
      <c r="G217" s="3">
        <v>93.414064474206711</v>
      </c>
    </row>
    <row r="218" spans="1:9" x14ac:dyDescent="0.25">
      <c r="A218" s="19"/>
      <c r="B218" s="19"/>
      <c r="C218" s="20" t="s">
        <v>5</v>
      </c>
      <c r="D218" s="5" t="s">
        <v>6</v>
      </c>
      <c r="E218" s="3">
        <v>489000</v>
      </c>
      <c r="F218" s="3">
        <v>405772.64</v>
      </c>
      <c r="G218" s="3">
        <v>82.980089979550101</v>
      </c>
    </row>
    <row r="219" spans="1:9" x14ac:dyDescent="0.25">
      <c r="A219" s="19"/>
      <c r="B219" s="19"/>
      <c r="C219" s="20" t="s">
        <v>130</v>
      </c>
      <c r="D219" s="5" t="s">
        <v>131</v>
      </c>
      <c r="E219" s="3">
        <v>5900</v>
      </c>
      <c r="F219" s="3">
        <v>4779.96</v>
      </c>
      <c r="G219" s="3">
        <v>81.016271186440676</v>
      </c>
    </row>
    <row r="220" spans="1:9" x14ac:dyDescent="0.25">
      <c r="A220" s="19"/>
      <c r="B220" s="19"/>
      <c r="C220" s="20" t="s">
        <v>29</v>
      </c>
      <c r="D220" s="5" t="s">
        <v>30</v>
      </c>
      <c r="E220" s="3">
        <v>235534.47</v>
      </c>
      <c r="F220" s="3">
        <v>207886.73</v>
      </c>
      <c r="G220" s="3">
        <v>88.261701142936744</v>
      </c>
    </row>
    <row r="221" spans="1:9" x14ac:dyDescent="0.25">
      <c r="A221" s="19"/>
      <c r="B221" s="19"/>
      <c r="C221" s="20" t="s">
        <v>31</v>
      </c>
      <c r="D221" s="5" t="s">
        <v>32</v>
      </c>
      <c r="E221" s="3">
        <v>600</v>
      </c>
      <c r="F221" s="3">
        <v>0</v>
      </c>
      <c r="G221" s="3">
        <v>0</v>
      </c>
    </row>
    <row r="222" spans="1:9" x14ac:dyDescent="0.25">
      <c r="A222" s="19"/>
      <c r="B222" s="19"/>
      <c r="C222" s="20" t="s">
        <v>85</v>
      </c>
      <c r="D222" s="5" t="s">
        <v>86</v>
      </c>
      <c r="E222" s="3">
        <v>4150</v>
      </c>
      <c r="F222" s="3">
        <v>2892</v>
      </c>
      <c r="G222" s="3">
        <v>69.686746987951807</v>
      </c>
    </row>
    <row r="223" spans="1:9" x14ac:dyDescent="0.25">
      <c r="A223" s="19"/>
      <c r="B223" s="19"/>
      <c r="C223" s="20" t="s">
        <v>7</v>
      </c>
      <c r="D223" s="5" t="s">
        <v>8</v>
      </c>
      <c r="E223" s="3">
        <v>78000</v>
      </c>
      <c r="F223" s="3">
        <v>75924.81</v>
      </c>
      <c r="G223" s="3">
        <v>97.339500000000001</v>
      </c>
    </row>
    <row r="224" spans="1:9" ht="29.25" x14ac:dyDescent="0.25">
      <c r="A224" s="19"/>
      <c r="B224" s="19"/>
      <c r="C224" s="20" t="s">
        <v>142</v>
      </c>
      <c r="D224" s="5" t="s">
        <v>318</v>
      </c>
      <c r="E224" s="3">
        <v>285160</v>
      </c>
      <c r="F224" s="3">
        <v>280827.03999999998</v>
      </c>
      <c r="G224" s="3">
        <v>98.480516201430774</v>
      </c>
    </row>
    <row r="225" spans="1:7" ht="29.25" x14ac:dyDescent="0.25">
      <c r="A225" s="19"/>
      <c r="B225" s="19"/>
      <c r="C225" s="20" t="s">
        <v>96</v>
      </c>
      <c r="D225" s="5" t="s">
        <v>314</v>
      </c>
      <c r="E225" s="3">
        <v>2559</v>
      </c>
      <c r="F225" s="3">
        <v>2559</v>
      </c>
      <c r="G225" s="3">
        <v>100</v>
      </c>
    </row>
    <row r="226" spans="1:7" x14ac:dyDescent="0.25">
      <c r="A226" s="19"/>
      <c r="B226" s="19"/>
      <c r="C226" s="20" t="s">
        <v>33</v>
      </c>
      <c r="D226" s="5" t="s">
        <v>34</v>
      </c>
      <c r="E226" s="3">
        <v>6600</v>
      </c>
      <c r="F226" s="3">
        <v>6150.64</v>
      </c>
      <c r="G226" s="3">
        <v>93.191515151515148</v>
      </c>
    </row>
    <row r="227" spans="1:7" x14ac:dyDescent="0.25">
      <c r="A227" s="19"/>
      <c r="B227" s="19"/>
      <c r="C227" s="20" t="s">
        <v>54</v>
      </c>
      <c r="D227" s="5" t="s">
        <v>55</v>
      </c>
      <c r="E227" s="3">
        <v>200</v>
      </c>
      <c r="F227" s="3">
        <v>0</v>
      </c>
      <c r="G227" s="3">
        <v>0</v>
      </c>
    </row>
    <row r="228" spans="1:7" x14ac:dyDescent="0.25">
      <c r="A228" s="19"/>
      <c r="B228" s="19"/>
      <c r="C228" s="20" t="s">
        <v>71</v>
      </c>
      <c r="D228" s="5" t="s">
        <v>72</v>
      </c>
      <c r="E228" s="3">
        <v>2030</v>
      </c>
      <c r="F228" s="3">
        <v>1496.02</v>
      </c>
      <c r="G228" s="3">
        <v>73.695566502463052</v>
      </c>
    </row>
    <row r="229" spans="1:7" x14ac:dyDescent="0.25">
      <c r="A229" s="19"/>
      <c r="B229" s="19"/>
      <c r="C229" s="20" t="s">
        <v>24</v>
      </c>
      <c r="D229" s="5" t="s">
        <v>25</v>
      </c>
      <c r="E229" s="3">
        <v>2925</v>
      </c>
      <c r="F229" s="3">
        <v>2775.4</v>
      </c>
      <c r="G229" s="3">
        <v>94.885470085470089</v>
      </c>
    </row>
    <row r="230" spans="1:7" x14ac:dyDescent="0.25">
      <c r="A230" s="19"/>
      <c r="B230" s="19"/>
      <c r="C230" s="20" t="s">
        <v>87</v>
      </c>
      <c r="D230" s="5" t="s">
        <v>88</v>
      </c>
      <c r="E230" s="3">
        <v>114620</v>
      </c>
      <c r="F230" s="3">
        <v>114620</v>
      </c>
      <c r="G230" s="3">
        <v>100</v>
      </c>
    </row>
    <row r="231" spans="1:7" ht="57.75" x14ac:dyDescent="0.25">
      <c r="A231" s="19"/>
      <c r="B231" s="19"/>
      <c r="C231" s="20" t="s">
        <v>143</v>
      </c>
      <c r="D231" s="5" t="s">
        <v>319</v>
      </c>
      <c r="E231" s="3">
        <v>70</v>
      </c>
      <c r="F231" s="3">
        <v>54.28</v>
      </c>
      <c r="G231" s="3">
        <v>77.542857142857144</v>
      </c>
    </row>
    <row r="232" spans="1:7" x14ac:dyDescent="0.25">
      <c r="A232" s="19"/>
      <c r="B232" s="19"/>
      <c r="C232" s="20" t="s">
        <v>73</v>
      </c>
      <c r="D232" s="5" t="s">
        <v>74</v>
      </c>
      <c r="E232" s="3">
        <v>930</v>
      </c>
      <c r="F232" s="3">
        <v>765</v>
      </c>
      <c r="G232" s="3">
        <v>82.258064516129025</v>
      </c>
    </row>
    <row r="233" spans="1:7" x14ac:dyDescent="0.25">
      <c r="A233" s="19"/>
      <c r="B233" s="19"/>
      <c r="C233" s="20" t="s">
        <v>75</v>
      </c>
      <c r="D233" s="5" t="s">
        <v>76</v>
      </c>
      <c r="E233" s="3">
        <v>2800</v>
      </c>
      <c r="F233" s="3">
        <v>2739.41</v>
      </c>
      <c r="G233" s="3">
        <v>97.836071428571429</v>
      </c>
    </row>
    <row r="234" spans="1:7" ht="29.25" x14ac:dyDescent="0.25">
      <c r="A234" s="19"/>
      <c r="B234" s="19"/>
      <c r="C234" s="20" t="s">
        <v>132</v>
      </c>
      <c r="D234" s="5" t="s">
        <v>133</v>
      </c>
      <c r="E234" s="3">
        <v>18381.41</v>
      </c>
      <c r="F234" s="3">
        <v>18381.41</v>
      </c>
      <c r="G234" s="3">
        <v>100</v>
      </c>
    </row>
    <row r="235" spans="1:7" x14ac:dyDescent="0.25">
      <c r="A235" s="19"/>
      <c r="B235" s="19"/>
      <c r="C235" s="20" t="s">
        <v>134</v>
      </c>
      <c r="D235" s="5" t="s">
        <v>135</v>
      </c>
      <c r="E235" s="3">
        <v>1436832</v>
      </c>
      <c r="F235" s="3">
        <v>1411414.88</v>
      </c>
      <c r="G235" s="3">
        <v>98.231030489298675</v>
      </c>
    </row>
    <row r="236" spans="1:7" x14ac:dyDescent="0.25">
      <c r="A236" s="19"/>
      <c r="B236" s="19"/>
      <c r="C236" s="20" t="s">
        <v>136</v>
      </c>
      <c r="D236" s="5" t="s">
        <v>137</v>
      </c>
      <c r="E236" s="3">
        <v>105700</v>
      </c>
      <c r="F236" s="3">
        <v>105431.74</v>
      </c>
      <c r="G236" s="3">
        <v>99.746206244087034</v>
      </c>
    </row>
    <row r="237" spans="1:7" ht="29.25" x14ac:dyDescent="0.25">
      <c r="A237" s="19"/>
      <c r="B237" s="19"/>
      <c r="C237" s="20" t="s">
        <v>100</v>
      </c>
      <c r="D237" s="5" t="s">
        <v>315</v>
      </c>
      <c r="E237" s="3">
        <v>3226.81</v>
      </c>
      <c r="F237" s="3">
        <v>3226.81</v>
      </c>
      <c r="G237" s="3">
        <v>100</v>
      </c>
    </row>
    <row r="238" spans="1:7" x14ac:dyDescent="0.25">
      <c r="A238" s="19"/>
      <c r="B238" s="19"/>
      <c r="C238" s="20" t="s">
        <v>13</v>
      </c>
      <c r="D238" s="5" t="s">
        <v>14</v>
      </c>
      <c r="E238" s="3">
        <v>579860.47999999998</v>
      </c>
      <c r="F238" s="3">
        <v>226660.48000000001</v>
      </c>
      <c r="G238" s="3">
        <v>39.088795980715908</v>
      </c>
    </row>
    <row r="239" spans="1:7" x14ac:dyDescent="0.25">
      <c r="A239" s="19"/>
      <c r="B239" s="19"/>
      <c r="C239" s="20" t="s">
        <v>101</v>
      </c>
      <c r="D239" s="5" t="s">
        <v>14</v>
      </c>
      <c r="E239" s="3">
        <v>664005.06000000006</v>
      </c>
      <c r="F239" s="3">
        <v>650805.06000000006</v>
      </c>
      <c r="G239" s="3">
        <v>98.012063341806467</v>
      </c>
    </row>
    <row r="240" spans="1:7" x14ac:dyDescent="0.25">
      <c r="A240" s="19"/>
      <c r="B240" s="19"/>
      <c r="C240" s="20" t="s">
        <v>144</v>
      </c>
      <c r="D240" s="5" t="s">
        <v>14</v>
      </c>
      <c r="E240" s="3">
        <v>355177.72</v>
      </c>
      <c r="F240" s="3">
        <v>349117.72</v>
      </c>
      <c r="G240" s="3">
        <v>98.293811897885945</v>
      </c>
    </row>
    <row r="241" spans="1:9" x14ac:dyDescent="0.25">
      <c r="A241" s="19"/>
      <c r="B241" s="17" t="s">
        <v>268</v>
      </c>
      <c r="C241" s="18"/>
      <c r="D241" s="8" t="s">
        <v>145</v>
      </c>
      <c r="E241" s="9">
        <v>333440</v>
      </c>
      <c r="F241" s="9">
        <v>329138.59999999998</v>
      </c>
      <c r="G241" s="9">
        <v>98.709992802303262</v>
      </c>
    </row>
    <row r="242" spans="1:9" x14ac:dyDescent="0.25">
      <c r="A242" s="19"/>
      <c r="B242" s="19"/>
      <c r="C242" s="20" t="s">
        <v>78</v>
      </c>
      <c r="D242" s="5" t="s">
        <v>79</v>
      </c>
      <c r="E242" s="3">
        <v>31435</v>
      </c>
      <c r="F242" s="3">
        <v>28773.040000000001</v>
      </c>
      <c r="G242" s="3">
        <v>91.53185939239701</v>
      </c>
    </row>
    <row r="243" spans="1:9" x14ac:dyDescent="0.25">
      <c r="A243" s="19"/>
      <c r="B243" s="19"/>
      <c r="C243" s="20" t="s">
        <v>7</v>
      </c>
      <c r="D243" s="5" t="s">
        <v>8</v>
      </c>
      <c r="E243" s="3">
        <v>302005</v>
      </c>
      <c r="F243" s="3">
        <v>300365.56</v>
      </c>
      <c r="G243" s="3">
        <v>99.457148060462586</v>
      </c>
    </row>
    <row r="244" spans="1:9" x14ac:dyDescent="0.25">
      <c r="A244" s="19"/>
      <c r="B244" s="17" t="s">
        <v>269</v>
      </c>
      <c r="C244" s="18"/>
      <c r="D244" s="8" t="s">
        <v>146</v>
      </c>
      <c r="E244" s="9">
        <v>93366.35</v>
      </c>
      <c r="F244" s="9">
        <v>89100.34</v>
      </c>
      <c r="G244" s="9">
        <v>95.430891322194768</v>
      </c>
      <c r="H244" s="35"/>
      <c r="I244" s="35"/>
    </row>
    <row r="245" spans="1:9" x14ac:dyDescent="0.25">
      <c r="A245" s="19"/>
      <c r="B245" s="19"/>
      <c r="C245" s="20" t="s">
        <v>83</v>
      </c>
      <c r="D245" s="5" t="s">
        <v>84</v>
      </c>
      <c r="E245" s="3">
        <v>1080</v>
      </c>
      <c r="F245" s="3">
        <v>1080</v>
      </c>
      <c r="G245" s="3">
        <v>100</v>
      </c>
    </row>
    <row r="246" spans="1:9" x14ac:dyDescent="0.25">
      <c r="A246" s="19"/>
      <c r="B246" s="19"/>
      <c r="C246" s="20" t="s">
        <v>94</v>
      </c>
      <c r="D246" s="5" t="s">
        <v>4</v>
      </c>
      <c r="E246" s="3">
        <v>7792.98</v>
      </c>
      <c r="F246" s="3">
        <v>7792.98</v>
      </c>
      <c r="G246" s="3">
        <v>100</v>
      </c>
    </row>
    <row r="247" spans="1:9" x14ac:dyDescent="0.25">
      <c r="A247" s="19"/>
      <c r="B247" s="19"/>
      <c r="C247" s="20" t="s">
        <v>7</v>
      </c>
      <c r="D247" s="5" t="s">
        <v>8</v>
      </c>
      <c r="E247" s="3">
        <v>3900</v>
      </c>
      <c r="F247" s="3">
        <v>3900</v>
      </c>
      <c r="G247" s="3">
        <v>100</v>
      </c>
    </row>
    <row r="248" spans="1:9" x14ac:dyDescent="0.25">
      <c r="A248" s="19"/>
      <c r="B248" s="19"/>
      <c r="C248" s="20" t="s">
        <v>95</v>
      </c>
      <c r="D248" s="5" t="s">
        <v>8</v>
      </c>
      <c r="E248" s="3">
        <v>28366.16</v>
      </c>
      <c r="F248" s="3">
        <v>28366.16</v>
      </c>
      <c r="G248" s="3">
        <v>100</v>
      </c>
    </row>
    <row r="249" spans="1:9" x14ac:dyDescent="0.25">
      <c r="A249" s="19"/>
      <c r="B249" s="19"/>
      <c r="C249" s="20" t="s">
        <v>71</v>
      </c>
      <c r="D249" s="5" t="s">
        <v>72</v>
      </c>
      <c r="E249" s="3">
        <v>200</v>
      </c>
      <c r="F249" s="3">
        <v>0</v>
      </c>
      <c r="G249" s="3">
        <v>0</v>
      </c>
    </row>
    <row r="250" spans="1:9" x14ac:dyDescent="0.25">
      <c r="A250" s="19"/>
      <c r="B250" s="19"/>
      <c r="C250" s="20" t="s">
        <v>147</v>
      </c>
      <c r="D250" s="5" t="s">
        <v>148</v>
      </c>
      <c r="E250" s="3">
        <v>21342.01</v>
      </c>
      <c r="F250" s="3">
        <v>21342.01</v>
      </c>
      <c r="G250" s="3">
        <v>100</v>
      </c>
    </row>
    <row r="251" spans="1:9" x14ac:dyDescent="0.25">
      <c r="A251" s="19"/>
      <c r="B251" s="19"/>
      <c r="C251" s="20" t="s">
        <v>73</v>
      </c>
      <c r="D251" s="5" t="s">
        <v>74</v>
      </c>
      <c r="E251" s="3">
        <v>19350</v>
      </c>
      <c r="F251" s="3">
        <v>15283.99</v>
      </c>
      <c r="G251" s="3">
        <v>78.987028423772614</v>
      </c>
    </row>
    <row r="252" spans="1:9" x14ac:dyDescent="0.25">
      <c r="A252" s="19"/>
      <c r="B252" s="19"/>
      <c r="C252" s="20" t="s">
        <v>97</v>
      </c>
      <c r="D252" s="5" t="s">
        <v>74</v>
      </c>
      <c r="E252" s="3">
        <v>11335.2</v>
      </c>
      <c r="F252" s="3">
        <v>11335.2</v>
      </c>
      <c r="G252" s="3">
        <v>100</v>
      </c>
    </row>
    <row r="253" spans="1:9" ht="30" x14ac:dyDescent="0.25">
      <c r="A253" s="19"/>
      <c r="B253" s="17" t="s">
        <v>270</v>
      </c>
      <c r="C253" s="18"/>
      <c r="D253" s="8" t="s">
        <v>149</v>
      </c>
      <c r="E253" s="9">
        <v>64810</v>
      </c>
      <c r="F253" s="9">
        <v>64667.08</v>
      </c>
      <c r="G253" s="9">
        <v>99.779478475543897</v>
      </c>
    </row>
    <row r="254" spans="1:9" x14ac:dyDescent="0.25">
      <c r="A254" s="19"/>
      <c r="B254" s="19"/>
      <c r="C254" s="20" t="s">
        <v>81</v>
      </c>
      <c r="D254" s="5" t="s">
        <v>82</v>
      </c>
      <c r="E254" s="3">
        <v>950</v>
      </c>
      <c r="F254" s="3">
        <v>938.34</v>
      </c>
      <c r="G254" s="3">
        <v>98.772631578947369</v>
      </c>
    </row>
    <row r="255" spans="1:9" x14ac:dyDescent="0.25">
      <c r="A255" s="19"/>
      <c r="B255" s="19"/>
      <c r="C255" s="20" t="s">
        <v>20</v>
      </c>
      <c r="D255" s="5" t="s">
        <v>21</v>
      </c>
      <c r="E255" s="3">
        <v>9200</v>
      </c>
      <c r="F255" s="3">
        <v>9108.2800000000007</v>
      </c>
      <c r="G255" s="3">
        <v>99.003043478260864</v>
      </c>
    </row>
    <row r="256" spans="1:9" x14ac:dyDescent="0.25">
      <c r="A256" s="19"/>
      <c r="B256" s="19"/>
      <c r="C256" s="20" t="s">
        <v>22</v>
      </c>
      <c r="D256" s="5" t="s">
        <v>23</v>
      </c>
      <c r="E256" s="3">
        <v>1280</v>
      </c>
      <c r="F256" s="3">
        <v>1264.46</v>
      </c>
      <c r="G256" s="3">
        <v>98.785937500000003</v>
      </c>
    </row>
    <row r="257" spans="1:9" x14ac:dyDescent="0.25">
      <c r="A257" s="19"/>
      <c r="B257" s="19"/>
      <c r="C257" s="20" t="s">
        <v>134</v>
      </c>
      <c r="D257" s="5" t="s">
        <v>135</v>
      </c>
      <c r="E257" s="3">
        <v>53380</v>
      </c>
      <c r="F257" s="3">
        <v>53356</v>
      </c>
      <c r="G257" s="3">
        <v>99.955039340577002</v>
      </c>
    </row>
    <row r="258" spans="1:9" ht="30" x14ac:dyDescent="0.25">
      <c r="A258" s="19"/>
      <c r="B258" s="21" t="s">
        <v>271</v>
      </c>
      <c r="C258" s="22"/>
      <c r="D258" s="12" t="s">
        <v>149</v>
      </c>
      <c r="E258" s="13">
        <v>1196001</v>
      </c>
      <c r="F258" s="13">
        <v>1191521.8700000001</v>
      </c>
      <c r="G258" s="13">
        <v>99.625491115810107</v>
      </c>
      <c r="H258" s="35"/>
      <c r="I258" s="35"/>
    </row>
    <row r="259" spans="1:9" x14ac:dyDescent="0.25">
      <c r="A259" s="19"/>
      <c r="B259" s="19"/>
      <c r="C259" s="20" t="s">
        <v>81</v>
      </c>
      <c r="D259" s="5" t="s">
        <v>82</v>
      </c>
      <c r="E259" s="3">
        <v>49230</v>
      </c>
      <c r="F259" s="3">
        <v>48680.44</v>
      </c>
      <c r="G259" s="3">
        <v>98.883688807637625</v>
      </c>
    </row>
    <row r="260" spans="1:9" x14ac:dyDescent="0.25">
      <c r="A260" s="19"/>
      <c r="B260" s="19"/>
      <c r="C260" s="20" t="s">
        <v>18</v>
      </c>
      <c r="D260" s="5" t="s">
        <v>19</v>
      </c>
      <c r="E260" s="3">
        <v>28750</v>
      </c>
      <c r="F260" s="3">
        <v>28745.5</v>
      </c>
      <c r="G260" s="3">
        <v>99.98434782608696</v>
      </c>
    </row>
    <row r="261" spans="1:9" x14ac:dyDescent="0.25">
      <c r="A261" s="19"/>
      <c r="B261" s="19"/>
      <c r="C261" s="20" t="s">
        <v>20</v>
      </c>
      <c r="D261" s="5" t="s">
        <v>21</v>
      </c>
      <c r="E261" s="3">
        <v>169040</v>
      </c>
      <c r="F261" s="3">
        <v>168956.01</v>
      </c>
      <c r="G261" s="3">
        <v>99.950313535257933</v>
      </c>
    </row>
    <row r="262" spans="1:9" x14ac:dyDescent="0.25">
      <c r="A262" s="19"/>
      <c r="B262" s="19"/>
      <c r="C262" s="20" t="s">
        <v>22</v>
      </c>
      <c r="D262" s="5" t="s">
        <v>23</v>
      </c>
      <c r="E262" s="3">
        <v>23930</v>
      </c>
      <c r="F262" s="3">
        <v>23848.11</v>
      </c>
      <c r="G262" s="3">
        <v>99.657793564563306</v>
      </c>
    </row>
    <row r="263" spans="1:9" x14ac:dyDescent="0.25">
      <c r="A263" s="19"/>
      <c r="B263" s="19"/>
      <c r="C263" s="20" t="s">
        <v>130</v>
      </c>
      <c r="D263" s="5" t="s">
        <v>131</v>
      </c>
      <c r="E263" s="3">
        <v>6300</v>
      </c>
      <c r="F263" s="3">
        <v>3048.44</v>
      </c>
      <c r="G263" s="3">
        <v>48.387936507936509</v>
      </c>
    </row>
    <row r="264" spans="1:9" x14ac:dyDescent="0.25">
      <c r="A264" s="19"/>
      <c r="B264" s="19"/>
      <c r="C264" s="20" t="s">
        <v>71</v>
      </c>
      <c r="D264" s="5" t="s">
        <v>72</v>
      </c>
      <c r="E264" s="3">
        <v>1200</v>
      </c>
      <c r="F264" s="3">
        <v>892.38</v>
      </c>
      <c r="G264" s="3">
        <v>74.364999999999995</v>
      </c>
    </row>
    <row r="265" spans="1:9" x14ac:dyDescent="0.25">
      <c r="A265" s="19"/>
      <c r="B265" s="19"/>
      <c r="C265" s="20" t="s">
        <v>134</v>
      </c>
      <c r="D265" s="5" t="s">
        <v>135</v>
      </c>
      <c r="E265" s="3">
        <v>917551</v>
      </c>
      <c r="F265" s="3">
        <v>917350.99</v>
      </c>
      <c r="G265" s="3">
        <v>99.9782017566326</v>
      </c>
    </row>
    <row r="266" spans="1:9" ht="30" x14ac:dyDescent="0.25">
      <c r="A266" s="19"/>
      <c r="B266" s="17" t="s">
        <v>272</v>
      </c>
      <c r="C266" s="18"/>
      <c r="D266" s="8" t="s">
        <v>150</v>
      </c>
      <c r="E266" s="9">
        <v>71111.87</v>
      </c>
      <c r="F266" s="9">
        <v>70547.67</v>
      </c>
      <c r="G266" s="9">
        <v>99.206602217041976</v>
      </c>
    </row>
    <row r="267" spans="1:9" x14ac:dyDescent="0.25">
      <c r="A267" s="19"/>
      <c r="B267" s="19"/>
      <c r="C267" s="20" t="s">
        <v>3</v>
      </c>
      <c r="D267" s="5" t="s">
        <v>4</v>
      </c>
      <c r="E267" s="3">
        <v>704.06</v>
      </c>
      <c r="F267" s="3">
        <v>698.49</v>
      </c>
      <c r="G267" s="3">
        <v>99.208874243672412</v>
      </c>
    </row>
    <row r="268" spans="1:9" x14ac:dyDescent="0.25">
      <c r="A268" s="19"/>
      <c r="B268" s="19"/>
      <c r="C268" s="20" t="s">
        <v>130</v>
      </c>
      <c r="D268" s="5" t="s">
        <v>131</v>
      </c>
      <c r="E268" s="3">
        <v>70407.81</v>
      </c>
      <c r="F268" s="3">
        <v>69849.179999999993</v>
      </c>
      <c r="G268" s="3">
        <v>99.206579497359741</v>
      </c>
    </row>
    <row r="269" spans="1:9" x14ac:dyDescent="0.25">
      <c r="A269" s="19"/>
      <c r="B269" s="17" t="s">
        <v>273</v>
      </c>
      <c r="C269" s="18"/>
      <c r="D269" s="8" t="s">
        <v>17</v>
      </c>
      <c r="E269" s="9">
        <v>146040</v>
      </c>
      <c r="F269" s="9">
        <v>146040</v>
      </c>
      <c r="G269" s="9">
        <v>100</v>
      </c>
    </row>
    <row r="270" spans="1:9" x14ac:dyDescent="0.25">
      <c r="A270" s="19"/>
      <c r="B270" s="19"/>
      <c r="C270" s="20" t="s">
        <v>87</v>
      </c>
      <c r="D270" s="5" t="s">
        <v>88</v>
      </c>
      <c r="E270" s="3">
        <v>146040</v>
      </c>
      <c r="F270" s="3">
        <v>146040</v>
      </c>
      <c r="G270" s="3">
        <v>100</v>
      </c>
    </row>
    <row r="271" spans="1:9" x14ac:dyDescent="0.25">
      <c r="A271" s="21" t="s">
        <v>151</v>
      </c>
      <c r="B271" s="21"/>
      <c r="C271" s="22"/>
      <c r="D271" s="12" t="s">
        <v>152</v>
      </c>
      <c r="E271" s="13">
        <v>304658.01</v>
      </c>
      <c r="F271" s="13">
        <v>173387.72</v>
      </c>
      <c r="G271" s="13">
        <v>56.912247276872847</v>
      </c>
    </row>
    <row r="272" spans="1:9" x14ac:dyDescent="0.25">
      <c r="A272" s="19"/>
      <c r="B272" s="17" t="s">
        <v>274</v>
      </c>
      <c r="C272" s="18"/>
      <c r="D272" s="8" t="s">
        <v>153</v>
      </c>
      <c r="E272" s="9">
        <v>15000</v>
      </c>
      <c r="F272" s="9">
        <v>15000</v>
      </c>
      <c r="G272" s="9">
        <v>100</v>
      </c>
    </row>
    <row r="273" spans="1:9" ht="43.5" x14ac:dyDescent="0.25">
      <c r="A273" s="19"/>
      <c r="B273" s="19"/>
      <c r="C273" s="20" t="s">
        <v>154</v>
      </c>
      <c r="D273" s="5" t="s">
        <v>320</v>
      </c>
      <c r="E273" s="3">
        <v>15000</v>
      </c>
      <c r="F273" s="3">
        <v>15000</v>
      </c>
      <c r="G273" s="3">
        <v>100</v>
      </c>
    </row>
    <row r="274" spans="1:9" x14ac:dyDescent="0.25">
      <c r="A274" s="19"/>
      <c r="B274" s="17" t="s">
        <v>275</v>
      </c>
      <c r="C274" s="18"/>
      <c r="D274" s="8" t="s">
        <v>155</v>
      </c>
      <c r="E274" s="9">
        <v>10800</v>
      </c>
      <c r="F274" s="9">
        <v>9133.7999999999993</v>
      </c>
      <c r="G274" s="9">
        <v>84.572222222222223</v>
      </c>
    </row>
    <row r="275" spans="1:9" x14ac:dyDescent="0.25">
      <c r="A275" s="19"/>
      <c r="B275" s="19"/>
      <c r="C275" s="20" t="s">
        <v>20</v>
      </c>
      <c r="D275" s="5" t="s">
        <v>21</v>
      </c>
      <c r="E275" s="3">
        <v>1600</v>
      </c>
      <c r="F275" s="3">
        <v>1333.8</v>
      </c>
      <c r="G275" s="3">
        <v>83.362499999999997</v>
      </c>
    </row>
    <row r="276" spans="1:9" x14ac:dyDescent="0.25">
      <c r="A276" s="19"/>
      <c r="B276" s="19"/>
      <c r="C276" s="20" t="s">
        <v>22</v>
      </c>
      <c r="D276" s="5" t="s">
        <v>23</v>
      </c>
      <c r="E276" s="3">
        <v>100</v>
      </c>
      <c r="F276" s="3">
        <v>0</v>
      </c>
      <c r="G276" s="3">
        <v>0</v>
      </c>
    </row>
    <row r="277" spans="1:9" x14ac:dyDescent="0.25">
      <c r="A277" s="19"/>
      <c r="B277" s="19"/>
      <c r="C277" s="20" t="s">
        <v>83</v>
      </c>
      <c r="D277" s="5" t="s">
        <v>84</v>
      </c>
      <c r="E277" s="3">
        <v>9000</v>
      </c>
      <c r="F277" s="3">
        <v>7800</v>
      </c>
      <c r="G277" s="3">
        <v>86.666666666666671</v>
      </c>
    </row>
    <row r="278" spans="1:9" x14ac:dyDescent="0.25">
      <c r="A278" s="19"/>
      <c r="B278" s="19"/>
      <c r="C278" s="20" t="s">
        <v>75</v>
      </c>
      <c r="D278" s="5" t="s">
        <v>76</v>
      </c>
      <c r="E278" s="3">
        <v>100</v>
      </c>
      <c r="F278" s="3">
        <v>0</v>
      </c>
      <c r="G278" s="3">
        <v>0</v>
      </c>
    </row>
    <row r="279" spans="1:9" x14ac:dyDescent="0.25">
      <c r="A279" s="19"/>
      <c r="B279" s="17" t="s">
        <v>276</v>
      </c>
      <c r="C279" s="18"/>
      <c r="D279" s="8" t="s">
        <v>156</v>
      </c>
      <c r="E279" s="9">
        <v>278858.01</v>
      </c>
      <c r="F279" s="9">
        <v>149253.92000000001</v>
      </c>
      <c r="G279" s="9">
        <v>53.523267988608247</v>
      </c>
      <c r="H279" s="35"/>
      <c r="I279" s="35"/>
    </row>
    <row r="280" spans="1:9" ht="29.25" x14ac:dyDescent="0.25">
      <c r="A280" s="19"/>
      <c r="B280" s="19"/>
      <c r="C280" s="20" t="s">
        <v>108</v>
      </c>
      <c r="D280" s="5" t="s">
        <v>316</v>
      </c>
      <c r="E280" s="3">
        <v>30000</v>
      </c>
      <c r="F280" s="3">
        <v>30000</v>
      </c>
      <c r="G280" s="3">
        <v>100</v>
      </c>
    </row>
    <row r="281" spans="1:9" x14ac:dyDescent="0.25">
      <c r="A281" s="19"/>
      <c r="B281" s="19"/>
      <c r="C281" s="20" t="s">
        <v>20</v>
      </c>
      <c r="D281" s="5" t="s">
        <v>21</v>
      </c>
      <c r="E281" s="3">
        <v>8900</v>
      </c>
      <c r="F281" s="3">
        <v>1795.5</v>
      </c>
      <c r="G281" s="3">
        <v>20.174157303370791</v>
      </c>
    </row>
    <row r="282" spans="1:9" x14ac:dyDescent="0.25">
      <c r="A282" s="19"/>
      <c r="B282" s="19"/>
      <c r="C282" s="20" t="s">
        <v>22</v>
      </c>
      <c r="D282" s="5" t="s">
        <v>23</v>
      </c>
      <c r="E282" s="3">
        <v>600</v>
      </c>
      <c r="F282" s="3">
        <v>0</v>
      </c>
      <c r="G282" s="3">
        <v>0</v>
      </c>
    </row>
    <row r="283" spans="1:9" x14ac:dyDescent="0.25">
      <c r="A283" s="19"/>
      <c r="B283" s="19"/>
      <c r="C283" s="20" t="s">
        <v>83</v>
      </c>
      <c r="D283" s="5" t="s">
        <v>84</v>
      </c>
      <c r="E283" s="3">
        <v>69000</v>
      </c>
      <c r="F283" s="3">
        <v>26392.799999999999</v>
      </c>
      <c r="G283" s="3">
        <v>38.2504347826087</v>
      </c>
    </row>
    <row r="284" spans="1:9" x14ac:dyDescent="0.25">
      <c r="A284" s="19"/>
      <c r="B284" s="19"/>
      <c r="C284" s="20" t="s">
        <v>3</v>
      </c>
      <c r="D284" s="5" t="s">
        <v>4</v>
      </c>
      <c r="E284" s="3">
        <v>50000.73</v>
      </c>
      <c r="F284" s="3">
        <v>36187.39</v>
      </c>
      <c r="G284" s="3">
        <v>72.373723343639185</v>
      </c>
    </row>
    <row r="285" spans="1:9" x14ac:dyDescent="0.25">
      <c r="A285" s="19"/>
      <c r="B285" s="19"/>
      <c r="C285" s="20" t="s">
        <v>5</v>
      </c>
      <c r="D285" s="5" t="s">
        <v>6</v>
      </c>
      <c r="E285" s="3">
        <v>10000</v>
      </c>
      <c r="F285" s="3">
        <v>8864.4599999999991</v>
      </c>
      <c r="G285" s="3">
        <v>88.644599999999997</v>
      </c>
    </row>
    <row r="286" spans="1:9" x14ac:dyDescent="0.25">
      <c r="A286" s="19"/>
      <c r="B286" s="19"/>
      <c r="C286" s="20" t="s">
        <v>7</v>
      </c>
      <c r="D286" s="5" t="s">
        <v>8</v>
      </c>
      <c r="E286" s="3">
        <v>98019.25</v>
      </c>
      <c r="F286" s="3">
        <v>37343.589999999997</v>
      </c>
      <c r="G286" s="3">
        <v>38.098220502605358</v>
      </c>
    </row>
    <row r="287" spans="1:9" x14ac:dyDescent="0.25">
      <c r="A287" s="19"/>
      <c r="B287" s="19"/>
      <c r="C287" s="20" t="s">
        <v>71</v>
      </c>
      <c r="D287" s="5" t="s">
        <v>72</v>
      </c>
      <c r="E287" s="3">
        <v>200</v>
      </c>
      <c r="F287" s="3">
        <v>0</v>
      </c>
      <c r="G287" s="3">
        <v>0</v>
      </c>
    </row>
    <row r="288" spans="1:9" x14ac:dyDescent="0.25">
      <c r="A288" s="19"/>
      <c r="B288" s="19"/>
      <c r="C288" s="20" t="s">
        <v>58</v>
      </c>
      <c r="D288" s="5" t="s">
        <v>59</v>
      </c>
      <c r="E288" s="3">
        <v>1500</v>
      </c>
      <c r="F288" s="3">
        <v>380</v>
      </c>
      <c r="G288" s="3">
        <v>25.333333333333329</v>
      </c>
    </row>
    <row r="289" spans="1:7" x14ac:dyDescent="0.25">
      <c r="A289" s="19"/>
      <c r="B289" s="19"/>
      <c r="C289" s="20" t="s">
        <v>73</v>
      </c>
      <c r="D289" s="5" t="s">
        <v>74</v>
      </c>
      <c r="E289" s="3">
        <v>10138.030000000001</v>
      </c>
      <c r="F289" s="3">
        <v>8290.18</v>
      </c>
      <c r="G289" s="3">
        <v>81.773086092662965</v>
      </c>
    </row>
    <row r="290" spans="1:7" x14ac:dyDescent="0.25">
      <c r="A290" s="19"/>
      <c r="B290" s="19"/>
      <c r="C290" s="20" t="s">
        <v>75</v>
      </c>
      <c r="D290" s="5" t="s">
        <v>76</v>
      </c>
      <c r="E290" s="3">
        <v>500</v>
      </c>
      <c r="F290" s="3">
        <v>0</v>
      </c>
      <c r="G290" s="3">
        <v>0</v>
      </c>
    </row>
    <row r="291" spans="1:7" x14ac:dyDescent="0.25">
      <c r="A291" s="21" t="s">
        <v>157</v>
      </c>
      <c r="B291" s="21"/>
      <c r="C291" s="22"/>
      <c r="D291" s="12" t="s">
        <v>158</v>
      </c>
      <c r="E291" s="13">
        <v>12932181.58</v>
      </c>
      <c r="F291" s="13">
        <v>10872354.82</v>
      </c>
      <c r="G291" s="13">
        <v>84.072086002986666</v>
      </c>
    </row>
    <row r="292" spans="1:7" x14ac:dyDescent="0.25">
      <c r="A292" s="19"/>
      <c r="B292" s="17" t="s">
        <v>277</v>
      </c>
      <c r="C292" s="18"/>
      <c r="D292" s="8" t="s">
        <v>159</v>
      </c>
      <c r="E292" s="9">
        <v>625916.12</v>
      </c>
      <c r="F292" s="9">
        <v>625851.86</v>
      </c>
      <c r="G292" s="9">
        <v>99.989733448628868</v>
      </c>
    </row>
    <row r="293" spans="1:7" ht="29.25" x14ac:dyDescent="0.25">
      <c r="A293" s="19"/>
      <c r="B293" s="19"/>
      <c r="C293" s="20" t="s">
        <v>142</v>
      </c>
      <c r="D293" s="5" t="s">
        <v>318</v>
      </c>
      <c r="E293" s="3">
        <v>625916.12</v>
      </c>
      <c r="F293" s="3">
        <v>625851.86</v>
      </c>
      <c r="G293" s="3">
        <v>99.989733448628868</v>
      </c>
    </row>
    <row r="294" spans="1:7" ht="30" x14ac:dyDescent="0.25">
      <c r="A294" s="19"/>
      <c r="B294" s="17" t="s">
        <v>278</v>
      </c>
      <c r="C294" s="18"/>
      <c r="D294" s="8" t="s">
        <v>160</v>
      </c>
      <c r="E294" s="9">
        <v>23902</v>
      </c>
      <c r="F294" s="9">
        <v>23901.279999999999</v>
      </c>
      <c r="G294" s="9">
        <v>99.996987699774081</v>
      </c>
    </row>
    <row r="295" spans="1:7" x14ac:dyDescent="0.25">
      <c r="A295" s="19"/>
      <c r="B295" s="19"/>
      <c r="C295" s="20" t="s">
        <v>161</v>
      </c>
      <c r="D295" s="5" t="s">
        <v>162</v>
      </c>
      <c r="E295" s="3">
        <v>23902</v>
      </c>
      <c r="F295" s="3">
        <v>23901.279999999999</v>
      </c>
      <c r="G295" s="3">
        <v>99.996987699774081</v>
      </c>
    </row>
    <row r="296" spans="1:7" ht="30" x14ac:dyDescent="0.25">
      <c r="A296" s="19"/>
      <c r="B296" s="17" t="s">
        <v>279</v>
      </c>
      <c r="C296" s="18"/>
      <c r="D296" s="8" t="s">
        <v>163</v>
      </c>
      <c r="E296" s="9">
        <v>216096</v>
      </c>
      <c r="F296" s="9">
        <v>213666.04</v>
      </c>
      <c r="G296" s="9">
        <v>98.875518288168223</v>
      </c>
    </row>
    <row r="297" spans="1:7" ht="57.75" x14ac:dyDescent="0.25">
      <c r="A297" s="19"/>
      <c r="B297" s="19"/>
      <c r="C297" s="20" t="s">
        <v>164</v>
      </c>
      <c r="D297" s="5" t="s">
        <v>322</v>
      </c>
      <c r="E297" s="3">
        <v>1000</v>
      </c>
      <c r="F297" s="3">
        <v>0</v>
      </c>
      <c r="G297" s="3">
        <v>0</v>
      </c>
    </row>
    <row r="298" spans="1:7" x14ac:dyDescent="0.25">
      <c r="A298" s="19"/>
      <c r="B298" s="19"/>
      <c r="C298" s="20" t="s">
        <v>165</v>
      </c>
      <c r="D298" s="5" t="s">
        <v>166</v>
      </c>
      <c r="E298" s="3">
        <v>215096</v>
      </c>
      <c r="F298" s="3">
        <v>213666.04</v>
      </c>
      <c r="G298" s="3">
        <v>99.335199166883626</v>
      </c>
    </row>
    <row r="299" spans="1:7" x14ac:dyDescent="0.25">
      <c r="A299" s="19"/>
      <c r="B299" s="17" t="s">
        <v>280</v>
      </c>
      <c r="C299" s="18"/>
      <c r="D299" s="8" t="s">
        <v>167</v>
      </c>
      <c r="E299" s="9">
        <v>191192.61</v>
      </c>
      <c r="F299" s="9">
        <v>191159.81</v>
      </c>
      <c r="G299" s="9">
        <v>99.982844525214645</v>
      </c>
    </row>
    <row r="300" spans="1:7" x14ac:dyDescent="0.25">
      <c r="A300" s="19"/>
      <c r="B300" s="19"/>
      <c r="C300" s="20" t="s">
        <v>165</v>
      </c>
      <c r="D300" s="5" t="s">
        <v>166</v>
      </c>
      <c r="E300" s="3">
        <v>191177.07</v>
      </c>
      <c r="F300" s="3">
        <v>191144.27</v>
      </c>
      <c r="G300" s="3">
        <v>99.982843130716461</v>
      </c>
    </row>
    <row r="301" spans="1:7" x14ac:dyDescent="0.25">
      <c r="A301" s="19"/>
      <c r="B301" s="19"/>
      <c r="C301" s="20" t="s">
        <v>3</v>
      </c>
      <c r="D301" s="5" t="s">
        <v>4</v>
      </c>
      <c r="E301" s="3">
        <v>15.54</v>
      </c>
      <c r="F301" s="3">
        <v>15.54</v>
      </c>
      <c r="G301" s="3">
        <v>100</v>
      </c>
    </row>
    <row r="302" spans="1:7" x14ac:dyDescent="0.25">
      <c r="A302" s="19"/>
      <c r="B302" s="17" t="s">
        <v>281</v>
      </c>
      <c r="C302" s="18"/>
      <c r="D302" s="8" t="s">
        <v>168</v>
      </c>
      <c r="E302" s="9">
        <v>290887</v>
      </c>
      <c r="F302" s="9">
        <v>288886.68</v>
      </c>
      <c r="G302" s="9">
        <v>99.312337780650225</v>
      </c>
    </row>
    <row r="303" spans="1:7" ht="57.75" x14ac:dyDescent="0.25">
      <c r="A303" s="19"/>
      <c r="B303" s="19"/>
      <c r="C303" s="20" t="s">
        <v>164</v>
      </c>
      <c r="D303" s="5" t="s">
        <v>322</v>
      </c>
      <c r="E303" s="3">
        <v>2000</v>
      </c>
      <c r="F303" s="3">
        <v>416.13</v>
      </c>
      <c r="G303" s="3">
        <v>20.8065</v>
      </c>
    </row>
    <row r="304" spans="1:7" x14ac:dyDescent="0.25">
      <c r="A304" s="19"/>
      <c r="B304" s="19"/>
      <c r="C304" s="20" t="s">
        <v>165</v>
      </c>
      <c r="D304" s="5" t="s">
        <v>166</v>
      </c>
      <c r="E304" s="3">
        <v>288887</v>
      </c>
      <c r="F304" s="3">
        <v>288470.55</v>
      </c>
      <c r="G304" s="3">
        <v>99.855843288206117</v>
      </c>
    </row>
    <row r="305" spans="1:9" x14ac:dyDescent="0.25">
      <c r="A305" s="19"/>
      <c r="B305" s="17" t="s">
        <v>282</v>
      </c>
      <c r="C305" s="18"/>
      <c r="D305" s="8" t="s">
        <v>169</v>
      </c>
      <c r="E305" s="9">
        <v>1033284.63</v>
      </c>
      <c r="F305" s="9">
        <v>990187.51</v>
      </c>
      <c r="G305" s="9">
        <v>95.829114384484754</v>
      </c>
      <c r="H305" s="35"/>
      <c r="I305" s="35"/>
    </row>
    <row r="306" spans="1:9" x14ac:dyDescent="0.25">
      <c r="A306" s="19"/>
      <c r="B306" s="19"/>
      <c r="C306" s="20" t="s">
        <v>81</v>
      </c>
      <c r="D306" s="5" t="s">
        <v>82</v>
      </c>
      <c r="E306" s="3">
        <v>89769</v>
      </c>
      <c r="F306" s="3">
        <v>89768.48</v>
      </c>
      <c r="G306" s="3">
        <v>99.999420735443195</v>
      </c>
    </row>
    <row r="307" spans="1:9" x14ac:dyDescent="0.25">
      <c r="A307" s="19"/>
      <c r="B307" s="19"/>
      <c r="C307" s="20" t="s">
        <v>18</v>
      </c>
      <c r="D307" s="5" t="s">
        <v>19</v>
      </c>
      <c r="E307" s="3">
        <v>610848.63</v>
      </c>
      <c r="F307" s="3">
        <v>575258.79</v>
      </c>
      <c r="G307" s="3">
        <v>94.173705521775503</v>
      </c>
    </row>
    <row r="308" spans="1:9" x14ac:dyDescent="0.25">
      <c r="A308" s="19"/>
      <c r="B308" s="19"/>
      <c r="C308" s="20" t="s">
        <v>69</v>
      </c>
      <c r="D308" s="5" t="s">
        <v>70</v>
      </c>
      <c r="E308" s="3">
        <v>43000</v>
      </c>
      <c r="F308" s="3">
        <v>42907.35</v>
      </c>
      <c r="G308" s="3">
        <v>99.784534883720923</v>
      </c>
    </row>
    <row r="309" spans="1:9" x14ac:dyDescent="0.25">
      <c r="A309" s="19"/>
      <c r="B309" s="19"/>
      <c r="C309" s="20" t="s">
        <v>20</v>
      </c>
      <c r="D309" s="5" t="s">
        <v>21</v>
      </c>
      <c r="E309" s="3">
        <v>105100</v>
      </c>
      <c r="F309" s="3">
        <v>101666.67</v>
      </c>
      <c r="G309" s="3">
        <v>96.733273073263561</v>
      </c>
    </row>
    <row r="310" spans="1:9" x14ac:dyDescent="0.25">
      <c r="A310" s="19"/>
      <c r="B310" s="19"/>
      <c r="C310" s="20" t="s">
        <v>22</v>
      </c>
      <c r="D310" s="5" t="s">
        <v>23</v>
      </c>
      <c r="E310" s="3">
        <v>11600</v>
      </c>
      <c r="F310" s="3">
        <v>10555.13</v>
      </c>
      <c r="G310" s="3">
        <v>90.992500000000007</v>
      </c>
    </row>
    <row r="311" spans="1:9" x14ac:dyDescent="0.25">
      <c r="A311" s="19"/>
      <c r="B311" s="19"/>
      <c r="C311" s="20" t="s">
        <v>3</v>
      </c>
      <c r="D311" s="5" t="s">
        <v>4</v>
      </c>
      <c r="E311" s="3">
        <v>31946</v>
      </c>
      <c r="F311" s="3">
        <v>31946</v>
      </c>
      <c r="G311" s="3">
        <v>100</v>
      </c>
    </row>
    <row r="312" spans="1:9" x14ac:dyDescent="0.25">
      <c r="A312" s="19"/>
      <c r="B312" s="19"/>
      <c r="C312" s="20" t="s">
        <v>29</v>
      </c>
      <c r="D312" s="5" t="s">
        <v>30</v>
      </c>
      <c r="E312" s="3">
        <v>13431</v>
      </c>
      <c r="F312" s="3">
        <v>12954.57</v>
      </c>
      <c r="G312" s="3">
        <v>96.452758543667628</v>
      </c>
    </row>
    <row r="313" spans="1:9" x14ac:dyDescent="0.25">
      <c r="A313" s="19"/>
      <c r="B313" s="19"/>
      <c r="C313" s="20" t="s">
        <v>31</v>
      </c>
      <c r="D313" s="5" t="s">
        <v>32</v>
      </c>
      <c r="E313" s="3">
        <v>1261</v>
      </c>
      <c r="F313" s="3">
        <v>1260.8</v>
      </c>
      <c r="G313" s="3">
        <v>99.984139571768438</v>
      </c>
    </row>
    <row r="314" spans="1:9" x14ac:dyDescent="0.25">
      <c r="A314" s="19"/>
      <c r="B314" s="19"/>
      <c r="C314" s="20" t="s">
        <v>85</v>
      </c>
      <c r="D314" s="5" t="s">
        <v>86</v>
      </c>
      <c r="E314" s="3">
        <v>650</v>
      </c>
      <c r="F314" s="3">
        <v>550</v>
      </c>
      <c r="G314" s="3">
        <v>84.615384615384613</v>
      </c>
    </row>
    <row r="315" spans="1:9" x14ac:dyDescent="0.25">
      <c r="A315" s="19"/>
      <c r="B315" s="19"/>
      <c r="C315" s="20" t="s">
        <v>7</v>
      </c>
      <c r="D315" s="5" t="s">
        <v>8</v>
      </c>
      <c r="E315" s="3">
        <v>90000</v>
      </c>
      <c r="F315" s="3">
        <v>88897.66</v>
      </c>
      <c r="G315" s="3">
        <v>98.775177777777785</v>
      </c>
    </row>
    <row r="316" spans="1:9" x14ac:dyDescent="0.25">
      <c r="A316" s="19"/>
      <c r="B316" s="19"/>
      <c r="C316" s="20" t="s">
        <v>33</v>
      </c>
      <c r="D316" s="5" t="s">
        <v>34</v>
      </c>
      <c r="E316" s="3">
        <v>3156</v>
      </c>
      <c r="F316" s="3">
        <v>3155.21</v>
      </c>
      <c r="G316" s="3">
        <v>99.974968314321927</v>
      </c>
    </row>
    <row r="317" spans="1:9" ht="29.25" x14ac:dyDescent="0.25">
      <c r="A317" s="19"/>
      <c r="B317" s="19"/>
      <c r="C317" s="20" t="s">
        <v>61</v>
      </c>
      <c r="D317" s="5" t="s">
        <v>62</v>
      </c>
      <c r="E317" s="3">
        <v>6</v>
      </c>
      <c r="F317" s="3">
        <v>5.57</v>
      </c>
      <c r="G317" s="3">
        <v>92.833333333333329</v>
      </c>
    </row>
    <row r="318" spans="1:9" x14ac:dyDescent="0.25">
      <c r="A318" s="19"/>
      <c r="B318" s="19"/>
      <c r="C318" s="20" t="s">
        <v>71</v>
      </c>
      <c r="D318" s="5" t="s">
        <v>72</v>
      </c>
      <c r="E318" s="3">
        <v>12700</v>
      </c>
      <c r="F318" s="3">
        <v>11994.75</v>
      </c>
      <c r="G318" s="3">
        <v>94.446850393700785</v>
      </c>
    </row>
    <row r="319" spans="1:9" x14ac:dyDescent="0.25">
      <c r="A319" s="19"/>
      <c r="B319" s="19"/>
      <c r="C319" s="20" t="s">
        <v>24</v>
      </c>
      <c r="D319" s="5" t="s">
        <v>25</v>
      </c>
      <c r="E319" s="3">
        <v>700</v>
      </c>
      <c r="F319" s="3">
        <v>669</v>
      </c>
      <c r="G319" s="3">
        <v>95.571428571428569</v>
      </c>
    </row>
    <row r="320" spans="1:9" x14ac:dyDescent="0.25">
      <c r="A320" s="19"/>
      <c r="B320" s="19"/>
      <c r="C320" s="20" t="s">
        <v>87</v>
      </c>
      <c r="D320" s="5" t="s">
        <v>88</v>
      </c>
      <c r="E320" s="3">
        <v>15000</v>
      </c>
      <c r="F320" s="3">
        <v>14999.53</v>
      </c>
      <c r="G320" s="3">
        <v>99.996866666666676</v>
      </c>
    </row>
    <row r="321" spans="1:9" x14ac:dyDescent="0.25">
      <c r="A321" s="19"/>
      <c r="B321" s="19"/>
      <c r="C321" s="20" t="s">
        <v>170</v>
      </c>
      <c r="D321" s="5" t="s">
        <v>171</v>
      </c>
      <c r="E321" s="3">
        <v>620</v>
      </c>
      <c r="F321" s="3">
        <v>620</v>
      </c>
      <c r="G321" s="3">
        <v>100</v>
      </c>
    </row>
    <row r="322" spans="1:9" x14ac:dyDescent="0.25">
      <c r="A322" s="19"/>
      <c r="B322" s="19"/>
      <c r="C322" s="20" t="s">
        <v>172</v>
      </c>
      <c r="D322" s="5" t="s">
        <v>173</v>
      </c>
      <c r="E322" s="3">
        <v>40</v>
      </c>
      <c r="F322" s="3">
        <v>40</v>
      </c>
      <c r="G322" s="3">
        <v>100</v>
      </c>
    </row>
    <row r="323" spans="1:9" x14ac:dyDescent="0.25">
      <c r="A323" s="19"/>
      <c r="B323" s="19"/>
      <c r="C323" s="20" t="s">
        <v>35</v>
      </c>
      <c r="D323" s="5" t="s">
        <v>36</v>
      </c>
      <c r="E323" s="3">
        <v>500</v>
      </c>
      <c r="F323" s="3">
        <v>0</v>
      </c>
      <c r="G323" s="3">
        <v>0</v>
      </c>
    </row>
    <row r="324" spans="1:9" x14ac:dyDescent="0.25">
      <c r="A324" s="19"/>
      <c r="B324" s="19"/>
      <c r="C324" s="20" t="s">
        <v>58</v>
      </c>
      <c r="D324" s="5" t="s">
        <v>59</v>
      </c>
      <c r="E324" s="3">
        <v>219</v>
      </c>
      <c r="F324" s="3">
        <v>200</v>
      </c>
      <c r="G324" s="3">
        <v>91.324200913242009</v>
      </c>
    </row>
    <row r="325" spans="1:9" x14ac:dyDescent="0.25">
      <c r="A325" s="19"/>
      <c r="B325" s="19"/>
      <c r="C325" s="20" t="s">
        <v>73</v>
      </c>
      <c r="D325" s="5" t="s">
        <v>74</v>
      </c>
      <c r="E325" s="3">
        <v>2738</v>
      </c>
      <c r="F325" s="3">
        <v>2738</v>
      </c>
      <c r="G325" s="3">
        <v>100</v>
      </c>
    </row>
    <row r="326" spans="1:9" x14ac:dyDescent="0.25">
      <c r="A326" s="19"/>
      <c r="B326" s="17" t="s">
        <v>283</v>
      </c>
      <c r="C326" s="18"/>
      <c r="D326" s="8" t="s">
        <v>174</v>
      </c>
      <c r="E326" s="9">
        <v>203702.37</v>
      </c>
      <c r="F326" s="9">
        <v>202145.38</v>
      </c>
      <c r="G326" s="9">
        <v>99.235654450166678</v>
      </c>
      <c r="H326" s="35"/>
      <c r="I326" s="35"/>
    </row>
    <row r="327" spans="1:9" x14ac:dyDescent="0.25">
      <c r="A327" s="19"/>
      <c r="B327" s="19"/>
      <c r="C327" s="20" t="s">
        <v>81</v>
      </c>
      <c r="D327" s="5" t="s">
        <v>82</v>
      </c>
      <c r="E327" s="3">
        <v>1648</v>
      </c>
      <c r="F327" s="3">
        <v>1647.38</v>
      </c>
      <c r="G327" s="3">
        <v>99.962378640776706</v>
      </c>
    </row>
    <row r="328" spans="1:9" x14ac:dyDescent="0.25">
      <c r="A328" s="19"/>
      <c r="B328" s="19"/>
      <c r="C328" s="20" t="s">
        <v>18</v>
      </c>
      <c r="D328" s="5" t="s">
        <v>19</v>
      </c>
      <c r="E328" s="3">
        <v>151600</v>
      </c>
      <c r="F328" s="3">
        <v>151598.9</v>
      </c>
      <c r="G328" s="3">
        <v>99.999274406332447</v>
      </c>
    </row>
    <row r="329" spans="1:9" x14ac:dyDescent="0.25">
      <c r="A329" s="19"/>
      <c r="B329" s="19"/>
      <c r="C329" s="20" t="s">
        <v>69</v>
      </c>
      <c r="D329" s="5" t="s">
        <v>70</v>
      </c>
      <c r="E329" s="3">
        <v>12083.37</v>
      </c>
      <c r="F329" s="3">
        <v>12082.37</v>
      </c>
      <c r="G329" s="3">
        <v>99.991724163043926</v>
      </c>
    </row>
    <row r="330" spans="1:9" x14ac:dyDescent="0.25">
      <c r="A330" s="19"/>
      <c r="B330" s="19"/>
      <c r="C330" s="20" t="s">
        <v>20</v>
      </c>
      <c r="D330" s="5" t="s">
        <v>21</v>
      </c>
      <c r="E330" s="3">
        <v>21600</v>
      </c>
      <c r="F330" s="3">
        <v>21372.3</v>
      </c>
      <c r="G330" s="3">
        <v>98.945833333333326</v>
      </c>
    </row>
    <row r="331" spans="1:9" x14ac:dyDescent="0.25">
      <c r="A331" s="19"/>
      <c r="B331" s="19"/>
      <c r="C331" s="20" t="s">
        <v>22</v>
      </c>
      <c r="D331" s="5" t="s">
        <v>23</v>
      </c>
      <c r="E331" s="3">
        <v>3000</v>
      </c>
      <c r="F331" s="3">
        <v>2885.09</v>
      </c>
      <c r="G331" s="3">
        <v>96.169666666666672</v>
      </c>
    </row>
    <row r="332" spans="1:9" x14ac:dyDescent="0.25">
      <c r="A332" s="19"/>
      <c r="B332" s="19"/>
      <c r="C332" s="20" t="s">
        <v>83</v>
      </c>
      <c r="D332" s="5" t="s">
        <v>84</v>
      </c>
      <c r="E332" s="3">
        <v>3500</v>
      </c>
      <c r="F332" s="3">
        <v>2689.05</v>
      </c>
      <c r="G332" s="3">
        <v>76.83</v>
      </c>
    </row>
    <row r="333" spans="1:9" x14ac:dyDescent="0.25">
      <c r="A333" s="19"/>
      <c r="B333" s="19"/>
      <c r="C333" s="20" t="s">
        <v>3</v>
      </c>
      <c r="D333" s="5" t="s">
        <v>4</v>
      </c>
      <c r="E333" s="3">
        <v>200</v>
      </c>
      <c r="F333" s="3">
        <v>200</v>
      </c>
      <c r="G333" s="3">
        <v>100</v>
      </c>
    </row>
    <row r="334" spans="1:9" x14ac:dyDescent="0.25">
      <c r="A334" s="19"/>
      <c r="B334" s="19"/>
      <c r="C334" s="20" t="s">
        <v>7</v>
      </c>
      <c r="D334" s="5" t="s">
        <v>8</v>
      </c>
      <c r="E334" s="3">
        <v>200</v>
      </c>
      <c r="F334" s="3">
        <v>0</v>
      </c>
      <c r="G334" s="3">
        <v>0</v>
      </c>
    </row>
    <row r="335" spans="1:9" x14ac:dyDescent="0.25">
      <c r="A335" s="19"/>
      <c r="B335" s="19"/>
      <c r="C335" s="20" t="s">
        <v>71</v>
      </c>
      <c r="D335" s="5" t="s">
        <v>72</v>
      </c>
      <c r="E335" s="3">
        <v>3820</v>
      </c>
      <c r="F335" s="3">
        <v>3820</v>
      </c>
      <c r="G335" s="3">
        <v>100</v>
      </c>
    </row>
    <row r="336" spans="1:9" x14ac:dyDescent="0.25">
      <c r="A336" s="19"/>
      <c r="B336" s="19"/>
      <c r="C336" s="20" t="s">
        <v>87</v>
      </c>
      <c r="D336" s="5" t="s">
        <v>88</v>
      </c>
      <c r="E336" s="3">
        <v>5851</v>
      </c>
      <c r="F336" s="3">
        <v>5850.29</v>
      </c>
      <c r="G336" s="3">
        <v>99.987865322167153</v>
      </c>
    </row>
    <row r="337" spans="1:9" x14ac:dyDescent="0.25">
      <c r="A337" s="19"/>
      <c r="B337" s="19"/>
      <c r="C337" s="20" t="s">
        <v>73</v>
      </c>
      <c r="D337" s="5" t="s">
        <v>74</v>
      </c>
      <c r="E337" s="3">
        <v>200</v>
      </c>
      <c r="F337" s="3">
        <v>0</v>
      </c>
      <c r="G337" s="3">
        <v>0</v>
      </c>
    </row>
    <row r="338" spans="1:9" x14ac:dyDescent="0.25">
      <c r="A338" s="19"/>
      <c r="B338" s="17" t="s">
        <v>284</v>
      </c>
      <c r="C338" s="18"/>
      <c r="D338" s="8" t="s">
        <v>175</v>
      </c>
      <c r="E338" s="9">
        <v>170600</v>
      </c>
      <c r="F338" s="9">
        <v>141876.4</v>
      </c>
      <c r="G338" s="9">
        <v>83.163188745603748</v>
      </c>
    </row>
    <row r="339" spans="1:9" ht="57.75" x14ac:dyDescent="0.25">
      <c r="A339" s="19"/>
      <c r="B339" s="19"/>
      <c r="C339" s="20" t="s">
        <v>164</v>
      </c>
      <c r="D339" s="5" t="s">
        <v>322</v>
      </c>
      <c r="E339" s="3">
        <v>600</v>
      </c>
      <c r="F339" s="3">
        <v>600</v>
      </c>
      <c r="G339" s="3">
        <v>100</v>
      </c>
    </row>
    <row r="340" spans="1:9" x14ac:dyDescent="0.25">
      <c r="A340" s="19"/>
      <c r="B340" s="19"/>
      <c r="C340" s="20" t="s">
        <v>165</v>
      </c>
      <c r="D340" s="5" t="s">
        <v>166</v>
      </c>
      <c r="E340" s="3">
        <v>170000</v>
      </c>
      <c r="F340" s="3">
        <v>141276.4</v>
      </c>
      <c r="G340" s="3">
        <v>83.103764705882355</v>
      </c>
    </row>
    <row r="341" spans="1:9" s="38" customFormat="1" x14ac:dyDescent="0.25">
      <c r="A341" s="36"/>
      <c r="B341" s="17" t="s">
        <v>285</v>
      </c>
      <c r="C341" s="18"/>
      <c r="D341" s="8" t="s">
        <v>17</v>
      </c>
      <c r="E341" s="9">
        <v>10176600.85</v>
      </c>
      <c r="F341" s="9">
        <v>8194679.8600000003</v>
      </c>
      <c r="G341" s="9">
        <v>80.524725109956535</v>
      </c>
      <c r="H341" s="37"/>
      <c r="I341" s="37"/>
    </row>
    <row r="342" spans="1:9" x14ac:dyDescent="0.25">
      <c r="A342" s="19"/>
      <c r="B342" s="19"/>
      <c r="C342" s="20" t="s">
        <v>165</v>
      </c>
      <c r="D342" s="5" t="s">
        <v>166</v>
      </c>
      <c r="E342" s="3">
        <v>8697329.0800000001</v>
      </c>
      <c r="F342" s="3">
        <v>7187892.8399999999</v>
      </c>
      <c r="G342" s="3">
        <v>82.644830083858338</v>
      </c>
    </row>
    <row r="343" spans="1:9" x14ac:dyDescent="0.25">
      <c r="A343" s="19"/>
      <c r="B343" s="19"/>
      <c r="C343" s="20" t="s">
        <v>176</v>
      </c>
      <c r="D343" s="5" t="s">
        <v>177</v>
      </c>
      <c r="E343" s="3">
        <v>526040</v>
      </c>
      <c r="F343" s="3">
        <v>525680</v>
      </c>
      <c r="G343" s="3">
        <v>99.931564139609165</v>
      </c>
    </row>
    <row r="344" spans="1:9" ht="29.25" x14ac:dyDescent="0.25">
      <c r="A344" s="19"/>
      <c r="B344" s="19"/>
      <c r="C344" s="20" t="s">
        <v>178</v>
      </c>
      <c r="D344" s="5" t="s">
        <v>321</v>
      </c>
      <c r="E344" s="3">
        <v>57800</v>
      </c>
      <c r="F344" s="3">
        <v>48100</v>
      </c>
      <c r="G344" s="3">
        <v>83.217993079584787</v>
      </c>
    </row>
    <row r="345" spans="1:9" x14ac:dyDescent="0.25">
      <c r="A345" s="19"/>
      <c r="B345" s="19"/>
      <c r="C345" s="20" t="s">
        <v>18</v>
      </c>
      <c r="D345" s="5" t="s">
        <v>19</v>
      </c>
      <c r="E345" s="3">
        <v>119008.8</v>
      </c>
      <c r="F345" s="3">
        <v>104689.89</v>
      </c>
      <c r="G345" s="3">
        <v>87.968192268134786</v>
      </c>
    </row>
    <row r="346" spans="1:9" x14ac:dyDescent="0.25">
      <c r="A346" s="19"/>
      <c r="B346" s="19"/>
      <c r="C346" s="20" t="s">
        <v>179</v>
      </c>
      <c r="D346" s="5" t="s">
        <v>19</v>
      </c>
      <c r="E346" s="3">
        <v>12573.77</v>
      </c>
      <c r="F346" s="3">
        <v>12573.77</v>
      </c>
      <c r="G346" s="3">
        <v>100</v>
      </c>
    </row>
    <row r="347" spans="1:9" x14ac:dyDescent="0.25">
      <c r="A347" s="19"/>
      <c r="B347" s="19"/>
      <c r="C347" s="20" t="s">
        <v>20</v>
      </c>
      <c r="D347" s="5" t="s">
        <v>21</v>
      </c>
      <c r="E347" s="3">
        <v>20836.39</v>
      </c>
      <c r="F347" s="3">
        <v>18024.11</v>
      </c>
      <c r="G347" s="3">
        <v>86.503036274517797</v>
      </c>
    </row>
    <row r="348" spans="1:9" x14ac:dyDescent="0.25">
      <c r="A348" s="19"/>
      <c r="B348" s="19"/>
      <c r="C348" s="20" t="s">
        <v>180</v>
      </c>
      <c r="D348" s="5" t="s">
        <v>21</v>
      </c>
      <c r="E348" s="3">
        <v>2165.1799999999998</v>
      </c>
      <c r="F348" s="3">
        <v>2165.1799999999998</v>
      </c>
      <c r="G348" s="3">
        <v>100</v>
      </c>
    </row>
    <row r="349" spans="1:9" x14ac:dyDescent="0.25">
      <c r="A349" s="19"/>
      <c r="B349" s="19"/>
      <c r="C349" s="20" t="s">
        <v>22</v>
      </c>
      <c r="D349" s="5" t="s">
        <v>23</v>
      </c>
      <c r="E349" s="3">
        <v>2322.73</v>
      </c>
      <c r="F349" s="3">
        <v>1877.93</v>
      </c>
      <c r="G349" s="3">
        <v>80.850120332539731</v>
      </c>
    </row>
    <row r="350" spans="1:9" x14ac:dyDescent="0.25">
      <c r="A350" s="19"/>
      <c r="B350" s="19"/>
      <c r="C350" s="20" t="s">
        <v>181</v>
      </c>
      <c r="D350" s="5" t="s">
        <v>23</v>
      </c>
      <c r="E350" s="3">
        <v>249.56</v>
      </c>
      <c r="F350" s="3">
        <v>249.56</v>
      </c>
      <c r="G350" s="3">
        <v>100</v>
      </c>
    </row>
    <row r="351" spans="1:9" x14ac:dyDescent="0.25">
      <c r="A351" s="19"/>
      <c r="B351" s="19"/>
      <c r="C351" s="20" t="s">
        <v>83</v>
      </c>
      <c r="D351" s="5" t="s">
        <v>84</v>
      </c>
      <c r="E351" s="3">
        <v>2265.5</v>
      </c>
      <c r="F351" s="3">
        <v>2265.5</v>
      </c>
      <c r="G351" s="3">
        <v>100</v>
      </c>
    </row>
    <row r="352" spans="1:9" x14ac:dyDescent="0.25">
      <c r="A352" s="19"/>
      <c r="B352" s="19"/>
      <c r="C352" s="20" t="s">
        <v>3</v>
      </c>
      <c r="D352" s="5" t="s">
        <v>4</v>
      </c>
      <c r="E352" s="3">
        <v>25310.22</v>
      </c>
      <c r="F352" s="3">
        <v>10058.06</v>
      </c>
      <c r="G352" s="3">
        <v>39.739125143914201</v>
      </c>
    </row>
    <row r="353" spans="1:8" x14ac:dyDescent="0.25">
      <c r="A353" s="19"/>
      <c r="B353" s="19"/>
      <c r="C353" s="20" t="s">
        <v>7</v>
      </c>
      <c r="D353" s="5" t="s">
        <v>8</v>
      </c>
      <c r="E353" s="3">
        <v>16098.96</v>
      </c>
      <c r="F353" s="3">
        <v>10419.870000000001</v>
      </c>
      <c r="G353" s="3">
        <v>64.723870361812189</v>
      </c>
    </row>
    <row r="354" spans="1:8" ht="29.25" x14ac:dyDescent="0.25">
      <c r="A354" s="19"/>
      <c r="B354" s="19"/>
      <c r="C354" s="20" t="s">
        <v>96</v>
      </c>
      <c r="D354" s="5" t="s">
        <v>314</v>
      </c>
      <c r="E354" s="3">
        <v>916</v>
      </c>
      <c r="F354" s="3">
        <v>754</v>
      </c>
      <c r="G354" s="3">
        <v>82.314410480349338</v>
      </c>
    </row>
    <row r="355" spans="1:8" x14ac:dyDescent="0.25">
      <c r="A355" s="19"/>
      <c r="B355" s="19"/>
      <c r="C355" s="20" t="s">
        <v>24</v>
      </c>
      <c r="D355" s="5" t="s">
        <v>25</v>
      </c>
      <c r="E355" s="3">
        <v>639357.66</v>
      </c>
      <c r="F355" s="3">
        <v>219831.77</v>
      </c>
      <c r="G355" s="3">
        <v>34.383222999158249</v>
      </c>
    </row>
    <row r="356" spans="1:8" x14ac:dyDescent="0.25">
      <c r="A356" s="19"/>
      <c r="B356" s="19"/>
      <c r="C356" s="20" t="s">
        <v>73</v>
      </c>
      <c r="D356" s="5" t="s">
        <v>74</v>
      </c>
      <c r="E356" s="3">
        <v>790</v>
      </c>
      <c r="F356" s="3">
        <v>790</v>
      </c>
      <c r="G356" s="3">
        <v>100</v>
      </c>
    </row>
    <row r="357" spans="1:8" ht="29.25" x14ac:dyDescent="0.25">
      <c r="A357" s="19"/>
      <c r="B357" s="19"/>
      <c r="C357" s="20" t="s">
        <v>98</v>
      </c>
      <c r="D357" s="5" t="s">
        <v>99</v>
      </c>
      <c r="E357" s="3">
        <v>899.96</v>
      </c>
      <c r="F357" s="3">
        <v>899.95</v>
      </c>
      <c r="G357" s="3">
        <v>99.998888839503977</v>
      </c>
    </row>
    <row r="358" spans="1:8" ht="29.25" x14ac:dyDescent="0.25">
      <c r="A358" s="19"/>
      <c r="B358" s="19"/>
      <c r="C358" s="20" t="s">
        <v>182</v>
      </c>
      <c r="D358" s="5" t="s">
        <v>183</v>
      </c>
      <c r="E358" s="3">
        <v>43915.5</v>
      </c>
      <c r="F358" s="3">
        <v>40307</v>
      </c>
      <c r="G358" s="3">
        <v>91.783083421570964</v>
      </c>
    </row>
    <row r="359" spans="1:8" ht="29.25" x14ac:dyDescent="0.25">
      <c r="A359" s="19"/>
      <c r="B359" s="19"/>
      <c r="C359" s="20" t="s">
        <v>100</v>
      </c>
      <c r="D359" s="5" t="s">
        <v>315</v>
      </c>
      <c r="E359" s="3">
        <v>8721.5400000000009</v>
      </c>
      <c r="F359" s="3">
        <v>8100.43</v>
      </c>
      <c r="G359" s="3">
        <v>92.878436606379154</v>
      </c>
    </row>
    <row r="360" spans="1:8" x14ac:dyDescent="0.25">
      <c r="A360" s="21" t="s">
        <v>184</v>
      </c>
      <c r="B360" s="21"/>
      <c r="C360" s="22"/>
      <c r="D360" s="12" t="s">
        <v>185</v>
      </c>
      <c r="E360" s="13">
        <v>151640</v>
      </c>
      <c r="F360" s="13">
        <v>6000</v>
      </c>
      <c r="G360" s="13">
        <v>3.9567396465312581</v>
      </c>
    </row>
    <row r="361" spans="1:8" x14ac:dyDescent="0.25">
      <c r="A361" s="19"/>
      <c r="B361" s="17" t="s">
        <v>286</v>
      </c>
      <c r="C361" s="18"/>
      <c r="D361" s="8" t="s">
        <v>186</v>
      </c>
      <c r="E361" s="9">
        <v>6000</v>
      </c>
      <c r="F361" s="9">
        <v>6000</v>
      </c>
      <c r="G361" s="9">
        <v>100</v>
      </c>
    </row>
    <row r="362" spans="1:8" x14ac:dyDescent="0.25">
      <c r="A362" s="19"/>
      <c r="B362" s="19"/>
      <c r="C362" s="20" t="s">
        <v>18</v>
      </c>
      <c r="D362" s="5" t="s">
        <v>19</v>
      </c>
      <c r="E362" s="3">
        <v>6000</v>
      </c>
      <c r="F362" s="3">
        <v>6000</v>
      </c>
      <c r="G362" s="3">
        <v>100</v>
      </c>
    </row>
    <row r="363" spans="1:8" x14ac:dyDescent="0.25">
      <c r="A363" s="19"/>
      <c r="B363" s="17" t="s">
        <v>287</v>
      </c>
      <c r="C363" s="18"/>
      <c r="D363" s="8" t="s">
        <v>17</v>
      </c>
      <c r="E363" s="9">
        <v>145640</v>
      </c>
      <c r="F363" s="9">
        <v>0</v>
      </c>
      <c r="G363" s="9">
        <v>0</v>
      </c>
      <c r="H363" s="35"/>
    </row>
    <row r="364" spans="1:8" x14ac:dyDescent="0.25">
      <c r="A364" s="19"/>
      <c r="B364" s="19"/>
      <c r="C364" s="20" t="s">
        <v>94</v>
      </c>
      <c r="D364" s="5" t="s">
        <v>4</v>
      </c>
      <c r="E364" s="3">
        <v>22688.18</v>
      </c>
      <c r="F364" s="3">
        <v>0</v>
      </c>
      <c r="G364" s="3">
        <v>0</v>
      </c>
    </row>
    <row r="365" spans="1:8" x14ac:dyDescent="0.25">
      <c r="A365" s="19"/>
      <c r="B365" s="19"/>
      <c r="C365" s="20" t="s">
        <v>187</v>
      </c>
      <c r="D365" s="5" t="s">
        <v>4</v>
      </c>
      <c r="E365" s="3">
        <v>4231.82</v>
      </c>
      <c r="F365" s="3">
        <v>0</v>
      </c>
      <c r="G365" s="3">
        <v>0</v>
      </c>
    </row>
    <row r="366" spans="1:8" x14ac:dyDescent="0.25">
      <c r="A366" s="19"/>
      <c r="B366" s="19"/>
      <c r="C366" s="20" t="s">
        <v>95</v>
      </c>
      <c r="D366" s="5" t="s">
        <v>8</v>
      </c>
      <c r="E366" s="3">
        <v>6742.4</v>
      </c>
      <c r="F366" s="3">
        <v>0</v>
      </c>
      <c r="G366" s="3">
        <v>0</v>
      </c>
    </row>
    <row r="367" spans="1:8" x14ac:dyDescent="0.25">
      <c r="A367" s="19"/>
      <c r="B367" s="19"/>
      <c r="C367" s="20" t="s">
        <v>188</v>
      </c>
      <c r="D367" s="5" t="s">
        <v>8</v>
      </c>
      <c r="E367" s="3">
        <v>3257.6</v>
      </c>
      <c r="F367" s="3">
        <v>0</v>
      </c>
      <c r="G367" s="3">
        <v>0</v>
      </c>
    </row>
    <row r="368" spans="1:8" x14ac:dyDescent="0.25">
      <c r="A368" s="19"/>
      <c r="B368" s="19"/>
      <c r="C368" s="20" t="s">
        <v>101</v>
      </c>
      <c r="D368" s="5" t="s">
        <v>14</v>
      </c>
      <c r="E368" s="3">
        <v>91629.22</v>
      </c>
      <c r="F368" s="3">
        <v>0</v>
      </c>
      <c r="G368" s="3">
        <v>0</v>
      </c>
    </row>
    <row r="369" spans="1:9" x14ac:dyDescent="0.25">
      <c r="A369" s="19"/>
      <c r="B369" s="19"/>
      <c r="C369" s="20" t="s">
        <v>144</v>
      </c>
      <c r="D369" s="5" t="s">
        <v>14</v>
      </c>
      <c r="E369" s="3">
        <v>17090.78</v>
      </c>
      <c r="F369" s="3">
        <v>0</v>
      </c>
      <c r="G369" s="3">
        <v>0</v>
      </c>
    </row>
    <row r="370" spans="1:9" x14ac:dyDescent="0.25">
      <c r="A370" s="21" t="s">
        <v>189</v>
      </c>
      <c r="B370" s="21"/>
      <c r="C370" s="22"/>
      <c r="D370" s="12" t="s">
        <v>190</v>
      </c>
      <c r="E370" s="13">
        <v>191000</v>
      </c>
      <c r="F370" s="13">
        <v>143200</v>
      </c>
      <c r="G370" s="13">
        <v>74.973821989528801</v>
      </c>
    </row>
    <row r="371" spans="1:9" x14ac:dyDescent="0.25">
      <c r="A371" s="19"/>
      <c r="B371" s="17" t="s">
        <v>288</v>
      </c>
      <c r="C371" s="18"/>
      <c r="D371" s="8" t="s">
        <v>191</v>
      </c>
      <c r="E371" s="9">
        <v>191000</v>
      </c>
      <c r="F371" s="9">
        <v>143200</v>
      </c>
      <c r="G371" s="9">
        <v>74.973821989528801</v>
      </c>
    </row>
    <row r="372" spans="1:9" x14ac:dyDescent="0.25">
      <c r="A372" s="19"/>
      <c r="B372" s="19"/>
      <c r="C372" s="20" t="s">
        <v>192</v>
      </c>
      <c r="D372" s="5" t="s">
        <v>193</v>
      </c>
      <c r="E372" s="3">
        <v>175000</v>
      </c>
      <c r="F372" s="3">
        <v>137440</v>
      </c>
      <c r="G372" s="3">
        <v>78.537142857142854</v>
      </c>
    </row>
    <row r="373" spans="1:9" ht="29.25" x14ac:dyDescent="0.25">
      <c r="A373" s="19"/>
      <c r="B373" s="19"/>
      <c r="C373" s="20" t="s">
        <v>178</v>
      </c>
      <c r="D373" s="5" t="s">
        <v>321</v>
      </c>
      <c r="E373" s="3">
        <v>16000</v>
      </c>
      <c r="F373" s="3">
        <v>5760</v>
      </c>
      <c r="G373" s="3">
        <v>36</v>
      </c>
    </row>
    <row r="374" spans="1:9" x14ac:dyDescent="0.25">
      <c r="A374" s="21" t="s">
        <v>194</v>
      </c>
      <c r="B374" s="21"/>
      <c r="C374" s="22"/>
      <c r="D374" s="12" t="s">
        <v>195</v>
      </c>
      <c r="E374" s="13">
        <v>11405020.32</v>
      </c>
      <c r="F374" s="13">
        <v>11065947.699999999</v>
      </c>
      <c r="G374" s="13">
        <v>97.026988023814411</v>
      </c>
    </row>
    <row r="375" spans="1:9" x14ac:dyDescent="0.25">
      <c r="A375" s="16"/>
      <c r="B375" s="17" t="s">
        <v>289</v>
      </c>
      <c r="C375" s="18"/>
      <c r="D375" s="8" t="s">
        <v>196</v>
      </c>
      <c r="E375" s="9">
        <v>4544586.6399999997</v>
      </c>
      <c r="F375" s="9">
        <v>4517812.1500000004</v>
      </c>
      <c r="G375" s="9">
        <v>99.41084872792743</v>
      </c>
      <c r="H375" s="35"/>
      <c r="I375" s="35"/>
    </row>
    <row r="376" spans="1:9" ht="57.75" x14ac:dyDescent="0.25">
      <c r="A376" s="19"/>
      <c r="B376" s="19"/>
      <c r="C376" s="20" t="s">
        <v>164</v>
      </c>
      <c r="D376" s="5" t="s">
        <v>322</v>
      </c>
      <c r="E376" s="3">
        <v>60000</v>
      </c>
      <c r="F376" s="3">
        <v>37942.19</v>
      </c>
      <c r="G376" s="3">
        <v>63.236983333333328</v>
      </c>
    </row>
    <row r="377" spans="1:9" x14ac:dyDescent="0.25">
      <c r="A377" s="19"/>
      <c r="B377" s="19"/>
      <c r="C377" s="20" t="s">
        <v>165</v>
      </c>
      <c r="D377" s="5" t="s">
        <v>166</v>
      </c>
      <c r="E377" s="3">
        <v>4457775.9800000004</v>
      </c>
      <c r="F377" s="3">
        <v>4457775.9800000004</v>
      </c>
      <c r="G377" s="3">
        <v>100</v>
      </c>
    </row>
    <row r="378" spans="1:9" x14ac:dyDescent="0.25">
      <c r="A378" s="19"/>
      <c r="B378" s="19"/>
      <c r="C378" s="20" t="s">
        <v>18</v>
      </c>
      <c r="D378" s="5" t="s">
        <v>19</v>
      </c>
      <c r="E378" s="3">
        <v>7098.5</v>
      </c>
      <c r="F378" s="3">
        <v>7098.5</v>
      </c>
      <c r="G378" s="3">
        <v>100</v>
      </c>
    </row>
    <row r="379" spans="1:9" x14ac:dyDescent="0.25">
      <c r="A379" s="19"/>
      <c r="B379" s="19"/>
      <c r="C379" s="20" t="s">
        <v>69</v>
      </c>
      <c r="D379" s="5" t="s">
        <v>70</v>
      </c>
      <c r="E379" s="3">
        <v>3715.62</v>
      </c>
      <c r="F379" s="3">
        <v>3715.62</v>
      </c>
      <c r="G379" s="3">
        <v>100</v>
      </c>
    </row>
    <row r="380" spans="1:9" x14ac:dyDescent="0.25">
      <c r="A380" s="19"/>
      <c r="B380" s="19"/>
      <c r="C380" s="20" t="s">
        <v>20</v>
      </c>
      <c r="D380" s="5" t="s">
        <v>21</v>
      </c>
      <c r="E380" s="3">
        <v>1991.16</v>
      </c>
      <c r="F380" s="3">
        <v>1991.16</v>
      </c>
      <c r="G380" s="3">
        <v>100</v>
      </c>
    </row>
    <row r="381" spans="1:9" x14ac:dyDescent="0.25">
      <c r="A381" s="19"/>
      <c r="B381" s="19"/>
      <c r="C381" s="20" t="s">
        <v>22</v>
      </c>
      <c r="D381" s="5" t="s">
        <v>23</v>
      </c>
      <c r="E381" s="3">
        <v>207.63</v>
      </c>
      <c r="F381" s="3">
        <v>207.63</v>
      </c>
      <c r="G381" s="3">
        <v>100</v>
      </c>
    </row>
    <row r="382" spans="1:9" x14ac:dyDescent="0.25">
      <c r="A382" s="19"/>
      <c r="B382" s="19"/>
      <c r="C382" s="20" t="s">
        <v>3</v>
      </c>
      <c r="D382" s="5" t="s">
        <v>4</v>
      </c>
      <c r="E382" s="3">
        <v>9.9</v>
      </c>
      <c r="F382" s="3">
        <v>9.9</v>
      </c>
      <c r="G382" s="3">
        <v>100</v>
      </c>
    </row>
    <row r="383" spans="1:9" x14ac:dyDescent="0.25">
      <c r="A383" s="19"/>
      <c r="B383" s="19"/>
      <c r="C383" s="20" t="s">
        <v>71</v>
      </c>
      <c r="D383" s="5" t="s">
        <v>72</v>
      </c>
      <c r="E383" s="3">
        <v>24.88</v>
      </c>
      <c r="F383" s="3">
        <v>24.88</v>
      </c>
      <c r="G383" s="3">
        <v>100</v>
      </c>
    </row>
    <row r="384" spans="1:9" x14ac:dyDescent="0.25">
      <c r="A384" s="19"/>
      <c r="B384" s="19"/>
      <c r="C384" s="20" t="s">
        <v>87</v>
      </c>
      <c r="D384" s="5" t="s">
        <v>88</v>
      </c>
      <c r="E384" s="3">
        <v>1662.97</v>
      </c>
      <c r="F384" s="3">
        <v>1662.97</v>
      </c>
      <c r="G384" s="3">
        <v>100</v>
      </c>
    </row>
    <row r="385" spans="1:9" ht="15.75" customHeight="1" x14ac:dyDescent="0.25">
      <c r="A385" s="19"/>
      <c r="B385" s="19"/>
      <c r="C385" s="20" t="s">
        <v>35</v>
      </c>
      <c r="D385" s="5" t="s">
        <v>36</v>
      </c>
      <c r="E385" s="3">
        <v>12000</v>
      </c>
      <c r="F385" s="3">
        <v>7383.32</v>
      </c>
      <c r="G385" s="3">
        <v>61.527666666666669</v>
      </c>
    </row>
    <row r="386" spans="1:9" x14ac:dyDescent="0.25">
      <c r="A386" s="19"/>
      <c r="B386" s="19"/>
      <c r="C386" s="20" t="s">
        <v>58</v>
      </c>
      <c r="D386" s="5" t="s">
        <v>59</v>
      </c>
      <c r="E386" s="3">
        <v>100</v>
      </c>
      <c r="F386" s="3">
        <v>0</v>
      </c>
      <c r="G386" s="3">
        <v>0</v>
      </c>
    </row>
    <row r="387" spans="1:9" ht="30" x14ac:dyDescent="0.25">
      <c r="A387" s="19"/>
      <c r="B387" s="17" t="s">
        <v>290</v>
      </c>
      <c r="C387" s="18"/>
      <c r="D387" s="8" t="s">
        <v>197</v>
      </c>
      <c r="E387" s="9">
        <v>5456291</v>
      </c>
      <c r="F387" s="9">
        <v>5264244.42</v>
      </c>
      <c r="G387" s="9">
        <v>96.480272404825925</v>
      </c>
      <c r="H387" s="35"/>
      <c r="I387" s="35"/>
    </row>
    <row r="388" spans="1:9" ht="57.75" x14ac:dyDescent="0.25">
      <c r="A388" s="19"/>
      <c r="B388" s="19"/>
      <c r="C388" s="20" t="s">
        <v>164</v>
      </c>
      <c r="D388" s="5" t="s">
        <v>322</v>
      </c>
      <c r="E388" s="3">
        <v>60000</v>
      </c>
      <c r="F388" s="3">
        <v>14972.98</v>
      </c>
      <c r="G388" s="3">
        <v>24.954966666666671</v>
      </c>
    </row>
    <row r="389" spans="1:9" x14ac:dyDescent="0.25">
      <c r="A389" s="19"/>
      <c r="B389" s="19"/>
      <c r="C389" s="20" t="s">
        <v>81</v>
      </c>
      <c r="D389" s="5" t="s">
        <v>82</v>
      </c>
      <c r="E389" s="3">
        <v>250</v>
      </c>
      <c r="F389" s="3">
        <v>112.36</v>
      </c>
      <c r="G389" s="3">
        <v>44.944000000000003</v>
      </c>
    </row>
    <row r="390" spans="1:9" x14ac:dyDescent="0.25">
      <c r="A390" s="19"/>
      <c r="B390" s="19"/>
      <c r="C390" s="20" t="s">
        <v>165</v>
      </c>
      <c r="D390" s="5" t="s">
        <v>166</v>
      </c>
      <c r="E390" s="3">
        <v>4815170.8499999996</v>
      </c>
      <c r="F390" s="3">
        <v>4711787.03</v>
      </c>
      <c r="G390" s="3">
        <v>97.852956349409695</v>
      </c>
    </row>
    <row r="391" spans="1:9" x14ac:dyDescent="0.25">
      <c r="A391" s="19"/>
      <c r="B391" s="19"/>
      <c r="C391" s="20" t="s">
        <v>18</v>
      </c>
      <c r="D391" s="5" t="s">
        <v>19</v>
      </c>
      <c r="E391" s="3">
        <v>107974.15</v>
      </c>
      <c r="F391" s="3">
        <v>107926.06</v>
      </c>
      <c r="G391" s="3">
        <v>99.955461561864581</v>
      </c>
    </row>
    <row r="392" spans="1:9" x14ac:dyDescent="0.25">
      <c r="A392" s="19"/>
      <c r="B392" s="19"/>
      <c r="C392" s="20" t="s">
        <v>69</v>
      </c>
      <c r="D392" s="5" t="s">
        <v>70</v>
      </c>
      <c r="E392" s="3">
        <v>7000</v>
      </c>
      <c r="F392" s="3">
        <v>7000</v>
      </c>
      <c r="G392" s="3">
        <v>100</v>
      </c>
    </row>
    <row r="393" spans="1:9" x14ac:dyDescent="0.25">
      <c r="A393" s="19"/>
      <c r="B393" s="19"/>
      <c r="C393" s="20" t="s">
        <v>20</v>
      </c>
      <c r="D393" s="5" t="s">
        <v>21</v>
      </c>
      <c r="E393" s="3">
        <v>419259</v>
      </c>
      <c r="F393" s="3">
        <v>389205.83</v>
      </c>
      <c r="G393" s="3">
        <v>92.831836645128675</v>
      </c>
    </row>
    <row r="394" spans="1:9" x14ac:dyDescent="0.25">
      <c r="A394" s="19"/>
      <c r="B394" s="19"/>
      <c r="C394" s="20" t="s">
        <v>22</v>
      </c>
      <c r="D394" s="5" t="s">
        <v>23</v>
      </c>
      <c r="E394" s="3">
        <v>2300</v>
      </c>
      <c r="F394" s="3">
        <v>2090.27</v>
      </c>
      <c r="G394" s="3">
        <v>90.881304347826088</v>
      </c>
    </row>
    <row r="395" spans="1:9" x14ac:dyDescent="0.25">
      <c r="A395" s="19"/>
      <c r="B395" s="19"/>
      <c r="C395" s="20" t="s">
        <v>3</v>
      </c>
      <c r="D395" s="5" t="s">
        <v>4</v>
      </c>
      <c r="E395" s="3">
        <v>6184.06</v>
      </c>
      <c r="F395" s="3">
        <v>2945.56</v>
      </c>
      <c r="G395" s="3">
        <v>47.631491285660232</v>
      </c>
    </row>
    <row r="396" spans="1:9" x14ac:dyDescent="0.25">
      <c r="A396" s="19"/>
      <c r="B396" s="19"/>
      <c r="C396" s="20" t="s">
        <v>85</v>
      </c>
      <c r="D396" s="5" t="s">
        <v>86</v>
      </c>
      <c r="E396" s="3">
        <v>200</v>
      </c>
      <c r="F396" s="3">
        <v>100</v>
      </c>
      <c r="G396" s="3">
        <v>50</v>
      </c>
    </row>
    <row r="397" spans="1:9" x14ac:dyDescent="0.25">
      <c r="A397" s="19"/>
      <c r="B397" s="19"/>
      <c r="C397" s="20" t="s">
        <v>7</v>
      </c>
      <c r="D397" s="5" t="s">
        <v>8</v>
      </c>
      <c r="E397" s="3">
        <v>12177</v>
      </c>
      <c r="F397" s="3">
        <v>8268.93</v>
      </c>
      <c r="G397" s="3">
        <v>67.906134515890614</v>
      </c>
    </row>
    <row r="398" spans="1:9" x14ac:dyDescent="0.25">
      <c r="A398" s="19"/>
      <c r="B398" s="19"/>
      <c r="C398" s="20" t="s">
        <v>33</v>
      </c>
      <c r="D398" s="5" t="s">
        <v>34</v>
      </c>
      <c r="E398" s="3">
        <v>200</v>
      </c>
      <c r="F398" s="3">
        <v>0</v>
      </c>
      <c r="G398" s="3">
        <v>0</v>
      </c>
    </row>
    <row r="399" spans="1:9" x14ac:dyDescent="0.25">
      <c r="A399" s="19"/>
      <c r="B399" s="19"/>
      <c r="C399" s="20" t="s">
        <v>71</v>
      </c>
      <c r="D399" s="5" t="s">
        <v>72</v>
      </c>
      <c r="E399" s="3">
        <v>200</v>
      </c>
      <c r="F399" s="3">
        <v>200</v>
      </c>
      <c r="G399" s="3">
        <v>100</v>
      </c>
    </row>
    <row r="400" spans="1:9" x14ac:dyDescent="0.25">
      <c r="A400" s="19"/>
      <c r="B400" s="19"/>
      <c r="C400" s="20" t="s">
        <v>87</v>
      </c>
      <c r="D400" s="5" t="s">
        <v>88</v>
      </c>
      <c r="E400" s="3">
        <v>3325.94</v>
      </c>
      <c r="F400" s="3">
        <v>3325.94</v>
      </c>
      <c r="G400" s="3">
        <v>100</v>
      </c>
    </row>
    <row r="401" spans="1:9" x14ac:dyDescent="0.25">
      <c r="A401" s="19"/>
      <c r="B401" s="19"/>
      <c r="C401" s="20" t="s">
        <v>35</v>
      </c>
      <c r="D401" s="5" t="s">
        <v>36</v>
      </c>
      <c r="E401" s="3">
        <v>20000</v>
      </c>
      <c r="F401" s="3">
        <v>15499.46</v>
      </c>
      <c r="G401" s="3">
        <v>77.497299999999996</v>
      </c>
    </row>
    <row r="402" spans="1:9" x14ac:dyDescent="0.25">
      <c r="A402" s="19"/>
      <c r="B402" s="19"/>
      <c r="C402" s="20" t="s">
        <v>58</v>
      </c>
      <c r="D402" s="5" t="s">
        <v>59</v>
      </c>
      <c r="E402" s="3">
        <v>50</v>
      </c>
      <c r="F402" s="3">
        <v>0</v>
      </c>
      <c r="G402" s="3">
        <v>0</v>
      </c>
    </row>
    <row r="403" spans="1:9" x14ac:dyDescent="0.25">
      <c r="A403" s="19"/>
      <c r="B403" s="19"/>
      <c r="C403" s="20" t="s">
        <v>73</v>
      </c>
      <c r="D403" s="5" t="s">
        <v>74</v>
      </c>
      <c r="E403" s="3">
        <v>1000</v>
      </c>
      <c r="F403" s="3">
        <v>810</v>
      </c>
      <c r="G403" s="3">
        <v>81</v>
      </c>
    </row>
    <row r="404" spans="1:9" x14ac:dyDescent="0.25">
      <c r="A404" s="19"/>
      <c r="B404" s="19"/>
      <c r="C404" s="20" t="s">
        <v>75</v>
      </c>
      <c r="D404" s="5" t="s">
        <v>76</v>
      </c>
      <c r="E404" s="3">
        <v>1000</v>
      </c>
      <c r="F404" s="3">
        <v>0</v>
      </c>
      <c r="G404" s="3">
        <v>0</v>
      </c>
    </row>
    <row r="405" spans="1:9" x14ac:dyDescent="0.25">
      <c r="A405" s="19"/>
      <c r="B405" s="17" t="s">
        <v>291</v>
      </c>
      <c r="C405" s="18"/>
      <c r="D405" s="8" t="s">
        <v>198</v>
      </c>
      <c r="E405" s="9">
        <v>2077</v>
      </c>
      <c r="F405" s="9">
        <v>2077</v>
      </c>
      <c r="G405" s="9">
        <v>100</v>
      </c>
    </row>
    <row r="406" spans="1:9" x14ac:dyDescent="0.25">
      <c r="A406" s="19"/>
      <c r="B406" s="19"/>
      <c r="C406" s="20" t="s">
        <v>3</v>
      </c>
      <c r="D406" s="5" t="s">
        <v>4</v>
      </c>
      <c r="E406" s="3">
        <v>2077</v>
      </c>
      <c r="F406" s="3">
        <v>2077</v>
      </c>
      <c r="G406" s="3">
        <v>100</v>
      </c>
    </row>
    <row r="407" spans="1:9" x14ac:dyDescent="0.25">
      <c r="A407" s="19"/>
      <c r="B407" s="17" t="s">
        <v>292</v>
      </c>
      <c r="C407" s="18"/>
      <c r="D407" s="8" t="s">
        <v>199</v>
      </c>
      <c r="E407" s="9">
        <v>141467.04999999999</v>
      </c>
      <c r="F407" s="9">
        <v>137443.38</v>
      </c>
      <c r="G407" s="9">
        <v>97.155754643925917</v>
      </c>
      <c r="H407" s="35"/>
      <c r="I407" s="35"/>
    </row>
    <row r="408" spans="1:9" ht="57.75" x14ac:dyDescent="0.25">
      <c r="A408" s="19"/>
      <c r="B408" s="19"/>
      <c r="C408" s="20" t="s">
        <v>164</v>
      </c>
      <c r="D408" s="5" t="s">
        <v>322</v>
      </c>
      <c r="E408" s="3">
        <v>300</v>
      </c>
      <c r="F408" s="3">
        <v>300</v>
      </c>
      <c r="G408" s="3">
        <v>100</v>
      </c>
    </row>
    <row r="409" spans="1:9" x14ac:dyDescent="0.25">
      <c r="A409" s="19"/>
      <c r="B409" s="19"/>
      <c r="C409" s="20" t="s">
        <v>81</v>
      </c>
      <c r="D409" s="5" t="s">
        <v>82</v>
      </c>
      <c r="E409" s="3">
        <v>1051</v>
      </c>
      <c r="F409" s="3">
        <v>1050.7</v>
      </c>
      <c r="G409" s="3">
        <v>99.971455756422444</v>
      </c>
    </row>
    <row r="410" spans="1:9" x14ac:dyDescent="0.25">
      <c r="A410" s="19"/>
      <c r="B410" s="19"/>
      <c r="C410" s="20" t="s">
        <v>18</v>
      </c>
      <c r="D410" s="5" t="s">
        <v>19</v>
      </c>
      <c r="E410" s="3">
        <v>94600</v>
      </c>
      <c r="F410" s="3">
        <v>92226.63</v>
      </c>
      <c r="G410" s="3">
        <v>97.491152219873143</v>
      </c>
    </row>
    <row r="411" spans="1:9" x14ac:dyDescent="0.25">
      <c r="A411" s="19"/>
      <c r="B411" s="19"/>
      <c r="C411" s="20" t="s">
        <v>69</v>
      </c>
      <c r="D411" s="5" t="s">
        <v>70</v>
      </c>
      <c r="E411" s="3">
        <v>7000</v>
      </c>
      <c r="F411" s="3">
        <v>6999.05</v>
      </c>
      <c r="G411" s="3">
        <v>99.986428571428576</v>
      </c>
    </row>
    <row r="412" spans="1:9" x14ac:dyDescent="0.25">
      <c r="A412" s="19"/>
      <c r="B412" s="19"/>
      <c r="C412" s="20" t="s">
        <v>20</v>
      </c>
      <c r="D412" s="5" t="s">
        <v>21</v>
      </c>
      <c r="E412" s="3">
        <v>18500</v>
      </c>
      <c r="F412" s="3">
        <v>17754.939999999999</v>
      </c>
      <c r="G412" s="3">
        <v>95.972648648648644</v>
      </c>
    </row>
    <row r="413" spans="1:9" x14ac:dyDescent="0.25">
      <c r="A413" s="19"/>
      <c r="B413" s="19"/>
      <c r="C413" s="20" t="s">
        <v>22</v>
      </c>
      <c r="D413" s="5" t="s">
        <v>23</v>
      </c>
      <c r="E413" s="3">
        <v>3000</v>
      </c>
      <c r="F413" s="3">
        <v>2526.16</v>
      </c>
      <c r="G413" s="3">
        <v>84.205333333333328</v>
      </c>
    </row>
    <row r="414" spans="1:9" x14ac:dyDescent="0.25">
      <c r="A414" s="19"/>
      <c r="B414" s="19"/>
      <c r="C414" s="20" t="s">
        <v>3</v>
      </c>
      <c r="D414" s="5" t="s">
        <v>4</v>
      </c>
      <c r="E414" s="3">
        <v>8149</v>
      </c>
      <c r="F414" s="3">
        <v>8149</v>
      </c>
      <c r="G414" s="3">
        <v>100</v>
      </c>
    </row>
    <row r="415" spans="1:9" x14ac:dyDescent="0.25">
      <c r="A415" s="19"/>
      <c r="B415" s="19"/>
      <c r="C415" s="20" t="s">
        <v>71</v>
      </c>
      <c r="D415" s="5" t="s">
        <v>72</v>
      </c>
      <c r="E415" s="3">
        <v>5000</v>
      </c>
      <c r="F415" s="3">
        <v>4569.91</v>
      </c>
      <c r="G415" s="3">
        <v>91.398200000000003</v>
      </c>
    </row>
    <row r="416" spans="1:9" x14ac:dyDescent="0.25">
      <c r="A416" s="19"/>
      <c r="B416" s="19"/>
      <c r="C416" s="20" t="s">
        <v>87</v>
      </c>
      <c r="D416" s="5" t="s">
        <v>88</v>
      </c>
      <c r="E416" s="3">
        <v>3326</v>
      </c>
      <c r="F416" s="3">
        <v>3325.94</v>
      </c>
      <c r="G416" s="3">
        <v>99.99819603126879</v>
      </c>
    </row>
    <row r="417" spans="1:9" x14ac:dyDescent="0.25">
      <c r="A417" s="19"/>
      <c r="B417" s="19"/>
      <c r="C417" s="20" t="s">
        <v>35</v>
      </c>
      <c r="D417" s="5" t="s">
        <v>36</v>
      </c>
      <c r="E417" s="3">
        <v>41.05</v>
      </c>
      <c r="F417" s="3">
        <v>41.05</v>
      </c>
      <c r="G417" s="3">
        <v>100</v>
      </c>
    </row>
    <row r="418" spans="1:9" x14ac:dyDescent="0.25">
      <c r="A418" s="19"/>
      <c r="B418" s="19"/>
      <c r="C418" s="20" t="s">
        <v>73</v>
      </c>
      <c r="D418" s="5" t="s">
        <v>74</v>
      </c>
      <c r="E418" s="3">
        <v>500</v>
      </c>
      <c r="F418" s="3">
        <v>500</v>
      </c>
      <c r="G418" s="3">
        <v>100</v>
      </c>
    </row>
    <row r="419" spans="1:9" x14ac:dyDescent="0.25">
      <c r="A419" s="19"/>
      <c r="B419" s="17" t="s">
        <v>293</v>
      </c>
      <c r="C419" s="18"/>
      <c r="D419" s="8" t="s">
        <v>200</v>
      </c>
      <c r="E419" s="9">
        <v>262553</v>
      </c>
      <c r="F419" s="9">
        <v>262531.21999999997</v>
      </c>
      <c r="G419" s="9">
        <v>99.991704532037346</v>
      </c>
    </row>
    <row r="420" spans="1:9" ht="29.25" x14ac:dyDescent="0.25">
      <c r="A420" s="19"/>
      <c r="B420" s="19"/>
      <c r="C420" s="20" t="s">
        <v>142</v>
      </c>
      <c r="D420" s="5" t="s">
        <v>318</v>
      </c>
      <c r="E420" s="3">
        <v>262553</v>
      </c>
      <c r="F420" s="3">
        <v>262531.21999999997</v>
      </c>
      <c r="G420" s="3">
        <v>99.991704532037346</v>
      </c>
    </row>
    <row r="421" spans="1:9" ht="30" x14ac:dyDescent="0.25">
      <c r="A421" s="19"/>
      <c r="B421" s="21" t="s">
        <v>294</v>
      </c>
      <c r="C421" s="22"/>
      <c r="D421" s="12" t="s">
        <v>160</v>
      </c>
      <c r="E421" s="13">
        <v>98690</v>
      </c>
      <c r="F421" s="13">
        <v>96393.89</v>
      </c>
      <c r="G421" s="13">
        <v>97.673411693180668</v>
      </c>
    </row>
    <row r="422" spans="1:9" x14ac:dyDescent="0.25">
      <c r="A422" s="19"/>
      <c r="B422" s="19"/>
      <c r="C422" s="20" t="s">
        <v>161</v>
      </c>
      <c r="D422" s="5" t="s">
        <v>162</v>
      </c>
      <c r="E422" s="3">
        <v>98690</v>
      </c>
      <c r="F422" s="3">
        <v>96393.89</v>
      </c>
      <c r="G422" s="3">
        <v>97.673411693180668</v>
      </c>
    </row>
    <row r="423" spans="1:9" x14ac:dyDescent="0.25">
      <c r="A423" s="19"/>
      <c r="B423" s="17" t="s">
        <v>295</v>
      </c>
      <c r="C423" s="18"/>
      <c r="D423" s="8" t="s">
        <v>201</v>
      </c>
      <c r="E423" s="9">
        <v>884486.55</v>
      </c>
      <c r="F423" s="9">
        <v>773435.95</v>
      </c>
      <c r="G423" s="9">
        <v>87.444625359198511</v>
      </c>
      <c r="H423" s="35"/>
      <c r="I423" s="35"/>
    </row>
    <row r="424" spans="1:9" x14ac:dyDescent="0.25">
      <c r="A424" s="19"/>
      <c r="B424" s="19"/>
      <c r="C424" s="20" t="s">
        <v>81</v>
      </c>
      <c r="D424" s="5" t="s">
        <v>82</v>
      </c>
      <c r="E424" s="3">
        <v>2100</v>
      </c>
      <c r="F424" s="3">
        <v>0</v>
      </c>
      <c r="G424" s="3">
        <v>0</v>
      </c>
    </row>
    <row r="425" spans="1:9" x14ac:dyDescent="0.25">
      <c r="A425" s="19"/>
      <c r="B425" s="19"/>
      <c r="C425" s="20" t="s">
        <v>18</v>
      </c>
      <c r="D425" s="5" t="s">
        <v>19</v>
      </c>
      <c r="E425" s="3">
        <v>124100</v>
      </c>
      <c r="F425" s="3">
        <v>123860.06</v>
      </c>
      <c r="G425" s="3">
        <v>99.806655922643031</v>
      </c>
    </row>
    <row r="426" spans="1:9" x14ac:dyDescent="0.25">
      <c r="A426" s="19"/>
      <c r="B426" s="19"/>
      <c r="C426" s="20" t="s">
        <v>179</v>
      </c>
      <c r="D426" s="5" t="s">
        <v>19</v>
      </c>
      <c r="E426" s="3">
        <v>227199.16</v>
      </c>
      <c r="F426" s="3">
        <v>227199.16</v>
      </c>
      <c r="G426" s="3">
        <v>100</v>
      </c>
    </row>
    <row r="427" spans="1:9" x14ac:dyDescent="0.25">
      <c r="A427" s="19"/>
      <c r="B427" s="19"/>
      <c r="C427" s="20" t="s">
        <v>202</v>
      </c>
      <c r="D427" s="5" t="s">
        <v>19</v>
      </c>
      <c r="E427" s="3">
        <v>51270.35</v>
      </c>
      <c r="F427" s="3">
        <v>51270.35</v>
      </c>
      <c r="G427" s="3">
        <v>100</v>
      </c>
    </row>
    <row r="428" spans="1:9" x14ac:dyDescent="0.25">
      <c r="A428" s="19"/>
      <c r="B428" s="19"/>
      <c r="C428" s="20" t="s">
        <v>203</v>
      </c>
      <c r="D428" s="5" t="s">
        <v>204</v>
      </c>
      <c r="E428" s="3">
        <v>25535.4</v>
      </c>
      <c r="F428" s="3">
        <v>25535.4</v>
      </c>
      <c r="G428" s="3">
        <v>100</v>
      </c>
    </row>
    <row r="429" spans="1:9" x14ac:dyDescent="0.25">
      <c r="A429" s="19"/>
      <c r="B429" s="19"/>
      <c r="C429" s="20" t="s">
        <v>20</v>
      </c>
      <c r="D429" s="5" t="s">
        <v>21</v>
      </c>
      <c r="E429" s="3">
        <v>21900</v>
      </c>
      <c r="F429" s="3">
        <v>21623.8</v>
      </c>
      <c r="G429" s="3">
        <v>98.738812785388134</v>
      </c>
    </row>
    <row r="430" spans="1:9" x14ac:dyDescent="0.25">
      <c r="A430" s="19"/>
      <c r="B430" s="19"/>
      <c r="C430" s="20" t="s">
        <v>180</v>
      </c>
      <c r="D430" s="5" t="s">
        <v>21</v>
      </c>
      <c r="E430" s="3">
        <v>38023.550000000003</v>
      </c>
      <c r="F430" s="3">
        <v>38023.550000000003</v>
      </c>
      <c r="G430" s="3">
        <v>100</v>
      </c>
    </row>
    <row r="431" spans="1:9" x14ac:dyDescent="0.25">
      <c r="A431" s="19"/>
      <c r="B431" s="19"/>
      <c r="C431" s="20" t="s">
        <v>205</v>
      </c>
      <c r="D431" s="5" t="s">
        <v>21</v>
      </c>
      <c r="E431" s="3">
        <v>13359.1</v>
      </c>
      <c r="F431" s="3">
        <v>13359.1</v>
      </c>
      <c r="G431" s="3">
        <v>100</v>
      </c>
    </row>
    <row r="432" spans="1:9" x14ac:dyDescent="0.25">
      <c r="A432" s="19"/>
      <c r="B432" s="19"/>
      <c r="C432" s="20" t="s">
        <v>22</v>
      </c>
      <c r="D432" s="5" t="s">
        <v>23</v>
      </c>
      <c r="E432" s="3">
        <v>3100</v>
      </c>
      <c r="F432" s="3">
        <v>2954.8</v>
      </c>
      <c r="G432" s="3">
        <v>95.316129032258061</v>
      </c>
    </row>
    <row r="433" spans="1:7" x14ac:dyDescent="0.25">
      <c r="A433" s="19"/>
      <c r="B433" s="19"/>
      <c r="C433" s="20" t="s">
        <v>181</v>
      </c>
      <c r="D433" s="5" t="s">
        <v>23</v>
      </c>
      <c r="E433" s="3">
        <v>5234.9799999999996</v>
      </c>
      <c r="F433" s="3">
        <v>5234.9799999999996</v>
      </c>
      <c r="G433" s="3">
        <v>100</v>
      </c>
    </row>
    <row r="434" spans="1:7" x14ac:dyDescent="0.25">
      <c r="A434" s="19"/>
      <c r="B434" s="19"/>
      <c r="C434" s="20" t="s">
        <v>206</v>
      </c>
      <c r="D434" s="5" t="s">
        <v>23</v>
      </c>
      <c r="E434" s="3">
        <v>1825.41</v>
      </c>
      <c r="F434" s="3">
        <v>1825.41</v>
      </c>
      <c r="G434" s="3">
        <v>100</v>
      </c>
    </row>
    <row r="435" spans="1:7" x14ac:dyDescent="0.25">
      <c r="A435" s="19"/>
      <c r="B435" s="19"/>
      <c r="C435" s="20" t="s">
        <v>83</v>
      </c>
      <c r="D435" s="5" t="s">
        <v>84</v>
      </c>
      <c r="E435" s="3">
        <v>4150</v>
      </c>
      <c r="F435" s="3">
        <v>4150</v>
      </c>
      <c r="G435" s="3">
        <v>100</v>
      </c>
    </row>
    <row r="436" spans="1:7" x14ac:dyDescent="0.25">
      <c r="A436" s="19"/>
      <c r="B436" s="19"/>
      <c r="C436" s="20" t="s">
        <v>207</v>
      </c>
      <c r="D436" s="5" t="s">
        <v>84</v>
      </c>
      <c r="E436" s="3">
        <v>34450</v>
      </c>
      <c r="F436" s="3">
        <v>34450</v>
      </c>
      <c r="G436" s="3">
        <v>100</v>
      </c>
    </row>
    <row r="437" spans="1:7" x14ac:dyDescent="0.25">
      <c r="A437" s="19"/>
      <c r="B437" s="19"/>
      <c r="C437" s="20" t="s">
        <v>3</v>
      </c>
      <c r="D437" s="5" t="s">
        <v>4</v>
      </c>
      <c r="E437" s="3">
        <v>13400</v>
      </c>
      <c r="F437" s="3">
        <v>9261.14</v>
      </c>
      <c r="G437" s="3">
        <v>69.112985074626863</v>
      </c>
    </row>
    <row r="438" spans="1:7" x14ac:dyDescent="0.25">
      <c r="A438" s="19"/>
      <c r="B438" s="19"/>
      <c r="C438" s="20" t="s">
        <v>94</v>
      </c>
      <c r="D438" s="5" t="s">
        <v>4</v>
      </c>
      <c r="E438" s="3">
        <v>47057.48</v>
      </c>
      <c r="F438" s="3">
        <v>47057.48</v>
      </c>
      <c r="G438" s="3">
        <v>100</v>
      </c>
    </row>
    <row r="439" spans="1:7" x14ac:dyDescent="0.25">
      <c r="A439" s="19"/>
      <c r="B439" s="19"/>
      <c r="C439" s="20" t="s">
        <v>187</v>
      </c>
      <c r="D439" s="5" t="s">
        <v>4</v>
      </c>
      <c r="E439" s="3">
        <v>11182.12</v>
      </c>
      <c r="F439" s="3">
        <v>11182.12</v>
      </c>
      <c r="G439" s="3">
        <v>100</v>
      </c>
    </row>
    <row r="440" spans="1:7" x14ac:dyDescent="0.25">
      <c r="A440" s="19"/>
      <c r="B440" s="19"/>
      <c r="C440" s="20" t="s">
        <v>130</v>
      </c>
      <c r="D440" s="5" t="s">
        <v>131</v>
      </c>
      <c r="E440" s="3">
        <v>1000</v>
      </c>
      <c r="F440" s="3">
        <v>0</v>
      </c>
      <c r="G440" s="3">
        <v>0</v>
      </c>
    </row>
    <row r="441" spans="1:7" x14ac:dyDescent="0.25">
      <c r="A441" s="19"/>
      <c r="B441" s="19"/>
      <c r="C441" s="20" t="s">
        <v>29</v>
      </c>
      <c r="D441" s="5" t="s">
        <v>30</v>
      </c>
      <c r="E441" s="3">
        <v>70500</v>
      </c>
      <c r="F441" s="3">
        <v>62063.15</v>
      </c>
      <c r="G441" s="3">
        <v>88.032836879432622</v>
      </c>
    </row>
    <row r="442" spans="1:7" x14ac:dyDescent="0.25">
      <c r="A442" s="19"/>
      <c r="B442" s="19"/>
      <c r="C442" s="20" t="s">
        <v>85</v>
      </c>
      <c r="D442" s="5" t="s">
        <v>86</v>
      </c>
      <c r="E442" s="3">
        <v>900</v>
      </c>
      <c r="F442" s="3">
        <v>650</v>
      </c>
      <c r="G442" s="3">
        <v>72.222222222222214</v>
      </c>
    </row>
    <row r="443" spans="1:7" x14ac:dyDescent="0.25">
      <c r="A443" s="19"/>
      <c r="B443" s="19"/>
      <c r="C443" s="20" t="s">
        <v>7</v>
      </c>
      <c r="D443" s="5" t="s">
        <v>8</v>
      </c>
      <c r="E443" s="3">
        <v>167300</v>
      </c>
      <c r="F443" s="3">
        <v>74057.820000000007</v>
      </c>
      <c r="G443" s="3">
        <v>44.26647937836222</v>
      </c>
    </row>
    <row r="444" spans="1:7" x14ac:dyDescent="0.25">
      <c r="A444" s="19"/>
      <c r="B444" s="19"/>
      <c r="C444" s="20" t="s">
        <v>33</v>
      </c>
      <c r="D444" s="5" t="s">
        <v>34</v>
      </c>
      <c r="E444" s="3">
        <v>1900</v>
      </c>
      <c r="F444" s="3">
        <v>1862.63</v>
      </c>
      <c r="G444" s="3">
        <v>98.033157894736846</v>
      </c>
    </row>
    <row r="445" spans="1:7" x14ac:dyDescent="0.25">
      <c r="A445" s="19"/>
      <c r="B445" s="19"/>
      <c r="C445" s="20" t="s">
        <v>71</v>
      </c>
      <c r="D445" s="5" t="s">
        <v>72</v>
      </c>
      <c r="E445" s="3">
        <v>200</v>
      </c>
      <c r="F445" s="3">
        <v>0</v>
      </c>
      <c r="G445" s="3">
        <v>0</v>
      </c>
    </row>
    <row r="446" spans="1:7" x14ac:dyDescent="0.25">
      <c r="A446" s="19"/>
      <c r="B446" s="19"/>
      <c r="C446" s="20" t="s">
        <v>24</v>
      </c>
      <c r="D446" s="5" t="s">
        <v>25</v>
      </c>
      <c r="E446" s="3">
        <v>700</v>
      </c>
      <c r="F446" s="3">
        <v>687</v>
      </c>
      <c r="G446" s="3">
        <v>98.142857142857139</v>
      </c>
    </row>
    <row r="447" spans="1:7" x14ac:dyDescent="0.25">
      <c r="A447" s="19"/>
      <c r="B447" s="19"/>
      <c r="C447" s="20" t="s">
        <v>87</v>
      </c>
      <c r="D447" s="5" t="s">
        <v>88</v>
      </c>
      <c r="E447" s="3">
        <v>15700</v>
      </c>
      <c r="F447" s="3">
        <v>15700</v>
      </c>
      <c r="G447" s="3">
        <v>100</v>
      </c>
    </row>
    <row r="448" spans="1:7" x14ac:dyDescent="0.25">
      <c r="A448" s="19"/>
      <c r="B448" s="19"/>
      <c r="C448" s="20" t="s">
        <v>73</v>
      </c>
      <c r="D448" s="5" t="s">
        <v>74</v>
      </c>
      <c r="E448" s="3">
        <v>1900</v>
      </c>
      <c r="F448" s="3">
        <v>929</v>
      </c>
      <c r="G448" s="3">
        <v>48.89473684210526</v>
      </c>
    </row>
    <row r="449" spans="1:9" x14ac:dyDescent="0.25">
      <c r="A449" s="19"/>
      <c r="B449" s="19"/>
      <c r="C449" s="20" t="s">
        <v>97</v>
      </c>
      <c r="D449" s="5" t="s">
        <v>74</v>
      </c>
      <c r="E449" s="3">
        <v>499</v>
      </c>
      <c r="F449" s="3">
        <v>499</v>
      </c>
      <c r="G449" s="3">
        <v>100</v>
      </c>
    </row>
    <row r="450" spans="1:9" x14ac:dyDescent="0.25">
      <c r="A450" s="19"/>
      <c r="B450" s="17" t="s">
        <v>296</v>
      </c>
      <c r="C450" s="18"/>
      <c r="D450" s="8" t="s">
        <v>208</v>
      </c>
      <c r="E450" s="9">
        <v>14869.08</v>
      </c>
      <c r="F450" s="9">
        <v>12009.69</v>
      </c>
      <c r="G450" s="9">
        <v>80.769556690797273</v>
      </c>
    </row>
    <row r="451" spans="1:9" ht="29.25" x14ac:dyDescent="0.25">
      <c r="A451" s="19"/>
      <c r="B451" s="19"/>
      <c r="C451" s="20" t="s">
        <v>178</v>
      </c>
      <c r="D451" s="5" t="s">
        <v>321</v>
      </c>
      <c r="E451" s="3">
        <v>14436</v>
      </c>
      <c r="F451" s="3">
        <v>11659.9</v>
      </c>
      <c r="G451" s="3">
        <v>80.769603768356887</v>
      </c>
    </row>
    <row r="452" spans="1:9" ht="29.25" x14ac:dyDescent="0.25">
      <c r="A452" s="19"/>
      <c r="B452" s="19"/>
      <c r="C452" s="20" t="s">
        <v>96</v>
      </c>
      <c r="D452" s="5" t="s">
        <v>314</v>
      </c>
      <c r="E452" s="3">
        <v>433.08</v>
      </c>
      <c r="F452" s="3">
        <v>349.79</v>
      </c>
      <c r="G452" s="3">
        <v>80.76798743881038</v>
      </c>
    </row>
    <row r="453" spans="1:9" x14ac:dyDescent="0.25">
      <c r="A453" s="21" t="s">
        <v>209</v>
      </c>
      <c r="B453" s="21"/>
      <c r="C453" s="22"/>
      <c r="D453" s="12" t="s">
        <v>210</v>
      </c>
      <c r="E453" s="13">
        <v>3047646.8</v>
      </c>
      <c r="F453" s="13">
        <v>2424685.56</v>
      </c>
      <c r="G453" s="13">
        <v>79.559270450893464</v>
      </c>
    </row>
    <row r="454" spans="1:9" x14ac:dyDescent="0.25">
      <c r="A454" s="19"/>
      <c r="B454" s="17" t="s">
        <v>297</v>
      </c>
      <c r="C454" s="18"/>
      <c r="D454" s="8" t="s">
        <v>211</v>
      </c>
      <c r="E454" s="9">
        <v>221400</v>
      </c>
      <c r="F454" s="9">
        <v>221400</v>
      </c>
      <c r="G454" s="9">
        <v>100</v>
      </c>
    </row>
    <row r="455" spans="1:9" ht="29.25" x14ac:dyDescent="0.25">
      <c r="A455" s="19"/>
      <c r="B455" s="19"/>
      <c r="C455" s="20" t="s">
        <v>38</v>
      </c>
      <c r="D455" s="5" t="s">
        <v>39</v>
      </c>
      <c r="E455" s="3">
        <v>221400</v>
      </c>
      <c r="F455" s="3">
        <v>221400</v>
      </c>
      <c r="G455" s="3">
        <v>100</v>
      </c>
    </row>
    <row r="456" spans="1:9" x14ac:dyDescent="0.25">
      <c r="A456" s="19"/>
      <c r="B456" s="21" t="s">
        <v>298</v>
      </c>
      <c r="C456" s="22"/>
      <c r="D456" s="12" t="s">
        <v>212</v>
      </c>
      <c r="E456" s="13">
        <v>1458246.83</v>
      </c>
      <c r="F456" s="13">
        <v>1375192.59</v>
      </c>
      <c r="G456" s="13">
        <v>94.304514277600035</v>
      </c>
      <c r="H456" s="35"/>
      <c r="I456" s="35"/>
    </row>
    <row r="457" spans="1:9" x14ac:dyDescent="0.25">
      <c r="A457" s="19"/>
      <c r="B457" s="19"/>
      <c r="C457" s="20" t="s">
        <v>3</v>
      </c>
      <c r="D457" s="5" t="s">
        <v>4</v>
      </c>
      <c r="E457" s="3">
        <v>5000</v>
      </c>
      <c r="F457" s="3">
        <v>1334.99</v>
      </c>
      <c r="G457" s="3">
        <v>26.6998</v>
      </c>
    </row>
    <row r="458" spans="1:9" x14ac:dyDescent="0.25">
      <c r="A458" s="19"/>
      <c r="B458" s="19"/>
      <c r="C458" s="20" t="s">
        <v>29</v>
      </c>
      <c r="D458" s="5" t="s">
        <v>30</v>
      </c>
      <c r="E458" s="3">
        <v>24000</v>
      </c>
      <c r="F458" s="3">
        <v>14020.76</v>
      </c>
      <c r="G458" s="3">
        <v>58.41983333333333</v>
      </c>
    </row>
    <row r="459" spans="1:9" x14ac:dyDescent="0.25">
      <c r="A459" s="19"/>
      <c r="B459" s="19"/>
      <c r="C459" s="20" t="s">
        <v>31</v>
      </c>
      <c r="D459" s="5" t="s">
        <v>32</v>
      </c>
      <c r="E459" s="3">
        <v>17746.830000000002</v>
      </c>
      <c r="F459" s="3">
        <v>8542.35</v>
      </c>
      <c r="G459" s="3">
        <v>48.134511910014353</v>
      </c>
    </row>
    <row r="460" spans="1:9" x14ac:dyDescent="0.25">
      <c r="A460" s="19"/>
      <c r="B460" s="19"/>
      <c r="C460" s="20" t="s">
        <v>7</v>
      </c>
      <c r="D460" s="5" t="s">
        <v>8</v>
      </c>
      <c r="E460" s="3">
        <v>1405500</v>
      </c>
      <c r="F460" s="3">
        <v>1351294.49</v>
      </c>
      <c r="G460" s="3">
        <v>96.143329064389903</v>
      </c>
    </row>
    <row r="461" spans="1:9" x14ac:dyDescent="0.25">
      <c r="A461" s="19"/>
      <c r="B461" s="19"/>
      <c r="C461" s="20" t="s">
        <v>24</v>
      </c>
      <c r="D461" s="5" t="s">
        <v>25</v>
      </c>
      <c r="E461" s="3">
        <v>5000</v>
      </c>
      <c r="F461" s="3">
        <v>0</v>
      </c>
      <c r="G461" s="3">
        <v>0</v>
      </c>
    </row>
    <row r="462" spans="1:9" x14ac:dyDescent="0.25">
      <c r="A462" s="19"/>
      <c r="B462" s="19"/>
      <c r="C462" s="20" t="s">
        <v>58</v>
      </c>
      <c r="D462" s="5" t="s">
        <v>59</v>
      </c>
      <c r="E462" s="3">
        <v>1000</v>
      </c>
      <c r="F462" s="3">
        <v>0</v>
      </c>
      <c r="G462" s="3">
        <v>0</v>
      </c>
    </row>
    <row r="463" spans="1:9" x14ac:dyDescent="0.25">
      <c r="A463" s="19"/>
      <c r="B463" s="17" t="s">
        <v>299</v>
      </c>
      <c r="C463" s="18"/>
      <c r="D463" s="8" t="s">
        <v>213</v>
      </c>
      <c r="E463" s="9">
        <v>22500</v>
      </c>
      <c r="F463" s="9">
        <v>11976.57</v>
      </c>
      <c r="G463" s="9">
        <v>53.229199999999999</v>
      </c>
    </row>
    <row r="464" spans="1:9" x14ac:dyDescent="0.25">
      <c r="A464" s="19"/>
      <c r="B464" s="19"/>
      <c r="C464" s="20" t="s">
        <v>3</v>
      </c>
      <c r="D464" s="5" t="s">
        <v>4</v>
      </c>
      <c r="E464" s="3">
        <v>4000</v>
      </c>
      <c r="F464" s="3">
        <v>2758.75</v>
      </c>
      <c r="G464" s="3">
        <v>68.96875</v>
      </c>
    </row>
    <row r="465" spans="1:9" x14ac:dyDescent="0.25">
      <c r="A465" s="19"/>
      <c r="B465" s="19"/>
      <c r="C465" s="20" t="s">
        <v>7</v>
      </c>
      <c r="D465" s="5" t="s">
        <v>8</v>
      </c>
      <c r="E465" s="3">
        <v>18500</v>
      </c>
      <c r="F465" s="3">
        <v>9217.82</v>
      </c>
      <c r="G465" s="3">
        <v>49.826054054054048</v>
      </c>
    </row>
    <row r="466" spans="1:9" x14ac:dyDescent="0.25">
      <c r="A466" s="19"/>
      <c r="B466" s="17" t="s">
        <v>300</v>
      </c>
      <c r="C466" s="18"/>
      <c r="D466" s="8" t="s">
        <v>214</v>
      </c>
      <c r="E466" s="9">
        <v>23250</v>
      </c>
      <c r="F466" s="9">
        <v>20068.71</v>
      </c>
      <c r="G466" s="9">
        <v>86.317032258064515</v>
      </c>
    </row>
    <row r="467" spans="1:9" x14ac:dyDescent="0.25">
      <c r="A467" s="19"/>
      <c r="B467" s="19"/>
      <c r="C467" s="20" t="s">
        <v>3</v>
      </c>
      <c r="D467" s="5" t="s">
        <v>4</v>
      </c>
      <c r="E467" s="3">
        <v>17250</v>
      </c>
      <c r="F467" s="3">
        <v>15277.78</v>
      </c>
      <c r="G467" s="3">
        <v>88.566840579710146</v>
      </c>
    </row>
    <row r="468" spans="1:9" x14ac:dyDescent="0.25">
      <c r="A468" s="19"/>
      <c r="B468" s="19"/>
      <c r="C468" s="20" t="s">
        <v>7</v>
      </c>
      <c r="D468" s="5" t="s">
        <v>8</v>
      </c>
      <c r="E468" s="3">
        <v>6000</v>
      </c>
      <c r="F468" s="3">
        <v>4790.93</v>
      </c>
      <c r="G468" s="3">
        <v>79.848833333333332</v>
      </c>
    </row>
    <row r="469" spans="1:9" x14ac:dyDescent="0.25">
      <c r="A469" s="19"/>
      <c r="B469" s="17" t="s">
        <v>301</v>
      </c>
      <c r="C469" s="18"/>
      <c r="D469" s="8" t="s">
        <v>215</v>
      </c>
      <c r="E469" s="9">
        <v>442262.79</v>
      </c>
      <c r="F469" s="9">
        <v>0</v>
      </c>
      <c r="G469" s="9">
        <v>0</v>
      </c>
    </row>
    <row r="470" spans="1:9" x14ac:dyDescent="0.25">
      <c r="A470" s="19"/>
      <c r="B470" s="19"/>
      <c r="C470" s="20" t="s">
        <v>3</v>
      </c>
      <c r="D470" s="5" t="s">
        <v>4</v>
      </c>
      <c r="E470" s="3">
        <v>8000</v>
      </c>
      <c r="F470" s="3">
        <v>0</v>
      </c>
      <c r="G470" s="3">
        <v>0</v>
      </c>
    </row>
    <row r="471" spans="1:9" x14ac:dyDescent="0.25">
      <c r="A471" s="19"/>
      <c r="B471" s="19"/>
      <c r="C471" s="20" t="s">
        <v>7</v>
      </c>
      <c r="D471" s="5" t="s">
        <v>8</v>
      </c>
      <c r="E471" s="3">
        <v>1000</v>
      </c>
      <c r="F471" s="3">
        <v>0</v>
      </c>
      <c r="G471" s="3">
        <v>0</v>
      </c>
    </row>
    <row r="472" spans="1:9" x14ac:dyDescent="0.25">
      <c r="A472" s="19"/>
      <c r="B472" s="19"/>
      <c r="C472" s="20" t="s">
        <v>13</v>
      </c>
      <c r="D472" s="5" t="s">
        <v>14</v>
      </c>
      <c r="E472" s="3">
        <v>433262.79</v>
      </c>
      <c r="F472" s="3">
        <v>0</v>
      </c>
      <c r="G472" s="3">
        <v>0</v>
      </c>
    </row>
    <row r="473" spans="1:9" x14ac:dyDescent="0.25">
      <c r="A473" s="19"/>
      <c r="B473" s="17" t="s">
        <v>302</v>
      </c>
      <c r="C473" s="18"/>
      <c r="D473" s="8" t="s">
        <v>216</v>
      </c>
      <c r="E473" s="9">
        <v>819922.08</v>
      </c>
      <c r="F473" s="9">
        <v>744394.17</v>
      </c>
      <c r="G473" s="9">
        <v>90.788403941994105</v>
      </c>
      <c r="H473" s="35"/>
      <c r="I473" s="35"/>
    </row>
    <row r="474" spans="1:9" x14ac:dyDescent="0.25">
      <c r="A474" s="19"/>
      <c r="B474" s="19"/>
      <c r="C474" s="20" t="s">
        <v>29</v>
      </c>
      <c r="D474" s="5" t="s">
        <v>30</v>
      </c>
      <c r="E474" s="3">
        <v>670000</v>
      </c>
      <c r="F474" s="3">
        <v>595182.49</v>
      </c>
      <c r="G474" s="3">
        <v>88.833207462686573</v>
      </c>
    </row>
    <row r="475" spans="1:9" x14ac:dyDescent="0.25">
      <c r="A475" s="19"/>
      <c r="B475" s="19"/>
      <c r="C475" s="20" t="s">
        <v>31</v>
      </c>
      <c r="D475" s="5" t="s">
        <v>32</v>
      </c>
      <c r="E475" s="3">
        <v>2000</v>
      </c>
      <c r="F475" s="3">
        <v>2000</v>
      </c>
      <c r="G475" s="3">
        <v>100</v>
      </c>
    </row>
    <row r="476" spans="1:9" x14ac:dyDescent="0.25">
      <c r="A476" s="19"/>
      <c r="B476" s="19"/>
      <c r="C476" s="20" t="s">
        <v>7</v>
      </c>
      <c r="D476" s="5" t="s">
        <v>8</v>
      </c>
      <c r="E476" s="3">
        <v>43954.28</v>
      </c>
      <c r="F476" s="3">
        <v>43954.28</v>
      </c>
      <c r="G476" s="3">
        <v>100</v>
      </c>
    </row>
    <row r="477" spans="1:9" x14ac:dyDescent="0.25">
      <c r="A477" s="19"/>
      <c r="B477" s="19"/>
      <c r="C477" s="20" t="s">
        <v>13</v>
      </c>
      <c r="D477" s="5" t="s">
        <v>14</v>
      </c>
      <c r="E477" s="3">
        <v>103967.8</v>
      </c>
      <c r="F477" s="3">
        <v>103257.4</v>
      </c>
      <c r="G477" s="3">
        <v>99.31671152029763</v>
      </c>
    </row>
    <row r="478" spans="1:9" ht="30" x14ac:dyDescent="0.25">
      <c r="A478" s="19"/>
      <c r="B478" s="17" t="s">
        <v>303</v>
      </c>
      <c r="C478" s="18"/>
      <c r="D478" s="8" t="s">
        <v>217</v>
      </c>
      <c r="E478" s="9">
        <v>13585.08</v>
      </c>
      <c r="F478" s="9">
        <v>5189.5</v>
      </c>
      <c r="G478" s="9">
        <v>38.199995877830681</v>
      </c>
      <c r="H478" s="35"/>
      <c r="I478" s="35"/>
    </row>
    <row r="479" spans="1:9" x14ac:dyDescent="0.25">
      <c r="A479" s="19"/>
      <c r="B479" s="19"/>
      <c r="C479" s="20" t="s">
        <v>3</v>
      </c>
      <c r="D479" s="5" t="s">
        <v>4</v>
      </c>
      <c r="E479" s="3">
        <v>4000</v>
      </c>
      <c r="F479" s="3">
        <v>2176</v>
      </c>
      <c r="G479" s="3">
        <v>54.4</v>
      </c>
    </row>
    <row r="480" spans="1:9" x14ac:dyDescent="0.25">
      <c r="A480" s="19"/>
      <c r="B480" s="19"/>
      <c r="C480" s="20" t="s">
        <v>7</v>
      </c>
      <c r="D480" s="5" t="s">
        <v>8</v>
      </c>
      <c r="E480" s="3">
        <v>8385.08</v>
      </c>
      <c r="F480" s="3">
        <v>3013.5</v>
      </c>
      <c r="G480" s="3">
        <v>35.938834215058172</v>
      </c>
    </row>
    <row r="481" spans="1:9" x14ac:dyDescent="0.25">
      <c r="A481" s="19"/>
      <c r="B481" s="19"/>
      <c r="C481" s="20" t="s">
        <v>24</v>
      </c>
      <c r="D481" s="5" t="s">
        <v>25</v>
      </c>
      <c r="E481" s="3">
        <v>1200</v>
      </c>
      <c r="F481" s="3">
        <v>0</v>
      </c>
      <c r="G481" s="3">
        <v>0</v>
      </c>
    </row>
    <row r="482" spans="1:9" x14ac:dyDescent="0.25">
      <c r="A482" s="19"/>
      <c r="B482" s="17" t="s">
        <v>304</v>
      </c>
      <c r="C482" s="18"/>
      <c r="D482" s="8" t="s">
        <v>218</v>
      </c>
      <c r="E482" s="9">
        <v>36500</v>
      </c>
      <c r="F482" s="9">
        <v>36484</v>
      </c>
      <c r="G482" s="9">
        <v>99.956164383561642</v>
      </c>
    </row>
    <row r="483" spans="1:9" ht="17.25" customHeight="1" x14ac:dyDescent="0.25">
      <c r="A483" s="19"/>
      <c r="B483" s="19"/>
      <c r="C483" s="20" t="s">
        <v>7</v>
      </c>
      <c r="D483" s="5" t="s">
        <v>8</v>
      </c>
      <c r="E483" s="3">
        <v>36500</v>
      </c>
      <c r="F483" s="3">
        <v>36484</v>
      </c>
      <c r="G483" s="3">
        <v>99.956164383561642</v>
      </c>
    </row>
    <row r="484" spans="1:9" x14ac:dyDescent="0.25">
      <c r="A484" s="19"/>
      <c r="B484" s="17" t="s">
        <v>305</v>
      </c>
      <c r="C484" s="18"/>
      <c r="D484" s="8" t="s">
        <v>219</v>
      </c>
      <c r="E484" s="9">
        <v>9980.02</v>
      </c>
      <c r="F484" s="9">
        <v>9980.02</v>
      </c>
      <c r="G484" s="9">
        <v>100</v>
      </c>
    </row>
    <row r="485" spans="1:9" x14ac:dyDescent="0.25">
      <c r="A485" s="19"/>
      <c r="B485" s="19"/>
      <c r="C485" s="20" t="s">
        <v>7</v>
      </c>
      <c r="D485" s="5" t="s">
        <v>8</v>
      </c>
      <c r="E485" s="3">
        <v>9980.02</v>
      </c>
      <c r="F485" s="3">
        <v>9980.02</v>
      </c>
      <c r="G485" s="3">
        <v>100</v>
      </c>
    </row>
    <row r="486" spans="1:9" x14ac:dyDescent="0.25">
      <c r="A486" s="21" t="s">
        <v>220</v>
      </c>
      <c r="B486" s="21"/>
      <c r="C486" s="22"/>
      <c r="D486" s="12" t="s">
        <v>221</v>
      </c>
      <c r="E486" s="13">
        <v>2291822.38</v>
      </c>
      <c r="F486" s="13">
        <v>1980421.33</v>
      </c>
      <c r="G486" s="13">
        <v>86.412513783027109</v>
      </c>
    </row>
    <row r="487" spans="1:9" x14ac:dyDescent="0.25">
      <c r="A487" s="19"/>
      <c r="B487" s="17" t="s">
        <v>306</v>
      </c>
      <c r="C487" s="18"/>
      <c r="D487" s="8" t="s">
        <v>222</v>
      </c>
      <c r="E487" s="9">
        <v>24200</v>
      </c>
      <c r="F487" s="9">
        <v>24200</v>
      </c>
      <c r="G487" s="9">
        <v>100</v>
      </c>
    </row>
    <row r="488" spans="1:9" ht="29.25" x14ac:dyDescent="0.25">
      <c r="A488" s="19"/>
      <c r="B488" s="19"/>
      <c r="C488" s="20" t="s">
        <v>108</v>
      </c>
      <c r="D488" s="5" t="s">
        <v>316</v>
      </c>
      <c r="E488" s="3">
        <v>22600</v>
      </c>
      <c r="F488" s="3">
        <v>22600</v>
      </c>
      <c r="G488" s="3">
        <v>100</v>
      </c>
    </row>
    <row r="489" spans="1:9" x14ac:dyDescent="0.25">
      <c r="A489" s="19"/>
      <c r="B489" s="19"/>
      <c r="C489" s="20" t="s">
        <v>7</v>
      </c>
      <c r="D489" s="5" t="s">
        <v>8</v>
      </c>
      <c r="E489" s="3">
        <v>1600</v>
      </c>
      <c r="F489" s="3">
        <v>1600</v>
      </c>
      <c r="G489" s="3">
        <v>100</v>
      </c>
    </row>
    <row r="490" spans="1:9" x14ac:dyDescent="0.25">
      <c r="A490" s="19"/>
      <c r="B490" s="21" t="s">
        <v>307</v>
      </c>
      <c r="C490" s="22"/>
      <c r="D490" s="12" t="s">
        <v>223</v>
      </c>
      <c r="E490" s="13">
        <v>1976304.38</v>
      </c>
      <c r="F490" s="13">
        <v>1666221.33</v>
      </c>
      <c r="G490" s="13">
        <v>84.309954825885683</v>
      </c>
      <c r="H490" s="35"/>
      <c r="I490" s="35"/>
    </row>
    <row r="491" spans="1:9" x14ac:dyDescent="0.25">
      <c r="A491" s="19"/>
      <c r="B491" s="19"/>
      <c r="C491" s="20" t="s">
        <v>224</v>
      </c>
      <c r="D491" s="5" t="s">
        <v>225</v>
      </c>
      <c r="E491" s="3">
        <v>310000</v>
      </c>
      <c r="F491" s="3">
        <v>310000</v>
      </c>
      <c r="G491" s="3">
        <v>100</v>
      </c>
    </row>
    <row r="492" spans="1:9" x14ac:dyDescent="0.25">
      <c r="A492" s="19"/>
      <c r="B492" s="19"/>
      <c r="C492" s="20" t="s">
        <v>3</v>
      </c>
      <c r="D492" s="5" t="s">
        <v>4</v>
      </c>
      <c r="E492" s="3">
        <v>71879.350000000006</v>
      </c>
      <c r="F492" s="3">
        <v>60898.45</v>
      </c>
      <c r="G492" s="3">
        <v>84.723150668446493</v>
      </c>
    </row>
    <row r="493" spans="1:9" x14ac:dyDescent="0.25">
      <c r="A493" s="19"/>
      <c r="B493" s="19"/>
      <c r="C493" s="20" t="s">
        <v>29</v>
      </c>
      <c r="D493" s="5" t="s">
        <v>30</v>
      </c>
      <c r="E493" s="3">
        <v>30000</v>
      </c>
      <c r="F493" s="3">
        <v>21503.69</v>
      </c>
      <c r="G493" s="3">
        <v>71.678966666666668</v>
      </c>
    </row>
    <row r="494" spans="1:9" x14ac:dyDescent="0.25">
      <c r="A494" s="19"/>
      <c r="B494" s="19"/>
      <c r="C494" s="20" t="s">
        <v>31</v>
      </c>
      <c r="D494" s="5" t="s">
        <v>32</v>
      </c>
      <c r="E494" s="3">
        <v>14372.63</v>
      </c>
      <c r="F494" s="3">
        <v>14300.91</v>
      </c>
      <c r="G494" s="3">
        <v>99.500995990295436</v>
      </c>
    </row>
    <row r="495" spans="1:9" x14ac:dyDescent="0.25">
      <c r="A495" s="19"/>
      <c r="B495" s="19"/>
      <c r="C495" s="20" t="s">
        <v>7</v>
      </c>
      <c r="D495" s="5" t="s">
        <v>8</v>
      </c>
      <c r="E495" s="3">
        <v>20382.400000000001</v>
      </c>
      <c r="F495" s="3">
        <v>19355.2</v>
      </c>
      <c r="G495" s="3">
        <v>94.960357955883509</v>
      </c>
    </row>
    <row r="496" spans="1:9" x14ac:dyDescent="0.25">
      <c r="A496" s="19"/>
      <c r="B496" s="19"/>
      <c r="C496" s="20" t="s">
        <v>13</v>
      </c>
      <c r="D496" s="5" t="s">
        <v>14</v>
      </c>
      <c r="E496" s="3">
        <v>179670</v>
      </c>
      <c r="F496" s="3">
        <v>160473.92000000001</v>
      </c>
      <c r="G496" s="3">
        <v>89.315923637780386</v>
      </c>
    </row>
    <row r="497" spans="1:9" ht="43.5" x14ac:dyDescent="0.25">
      <c r="A497" s="19"/>
      <c r="B497" s="19"/>
      <c r="C497" s="20" t="s">
        <v>50</v>
      </c>
      <c r="D497" s="5" t="s">
        <v>313</v>
      </c>
      <c r="E497" s="3">
        <v>1350000</v>
      </c>
      <c r="F497" s="3">
        <v>1079689.1599999999</v>
      </c>
      <c r="G497" s="3">
        <v>79.97697481481481</v>
      </c>
    </row>
    <row r="498" spans="1:9" x14ac:dyDescent="0.25">
      <c r="A498" s="19"/>
      <c r="B498" s="17" t="s">
        <v>308</v>
      </c>
      <c r="C498" s="18"/>
      <c r="D498" s="8" t="s">
        <v>226</v>
      </c>
      <c r="E498" s="9">
        <v>190000</v>
      </c>
      <c r="F498" s="9">
        <v>190000</v>
      </c>
      <c r="G498" s="9">
        <v>100</v>
      </c>
    </row>
    <row r="499" spans="1:9" x14ac:dyDescent="0.25">
      <c r="A499" s="19"/>
      <c r="B499" s="19"/>
      <c r="C499" s="20" t="s">
        <v>224</v>
      </c>
      <c r="D499" s="5" t="s">
        <v>225</v>
      </c>
      <c r="E499" s="3">
        <v>190000</v>
      </c>
      <c r="F499" s="3">
        <v>190000</v>
      </c>
      <c r="G499" s="3">
        <v>100</v>
      </c>
    </row>
    <row r="500" spans="1:9" x14ac:dyDescent="0.25">
      <c r="A500" s="19"/>
      <c r="B500" s="17" t="s">
        <v>309</v>
      </c>
      <c r="C500" s="18"/>
      <c r="D500" s="8" t="s">
        <v>17</v>
      </c>
      <c r="E500" s="9">
        <v>101318</v>
      </c>
      <c r="F500" s="9">
        <v>100000</v>
      </c>
      <c r="G500" s="9">
        <v>98.699145265401995</v>
      </c>
    </row>
    <row r="501" spans="1:9" x14ac:dyDescent="0.25">
      <c r="A501" s="19"/>
      <c r="B501" s="19"/>
      <c r="C501" s="20" t="s">
        <v>13</v>
      </c>
      <c r="D501" s="5" t="s">
        <v>14</v>
      </c>
      <c r="E501" s="3">
        <v>101318</v>
      </c>
      <c r="F501" s="3">
        <v>100000</v>
      </c>
      <c r="G501" s="3">
        <v>98.699145265401995</v>
      </c>
    </row>
    <row r="502" spans="1:9" x14ac:dyDescent="0.25">
      <c r="A502" s="21" t="s">
        <v>227</v>
      </c>
      <c r="B502" s="21"/>
      <c r="C502" s="22"/>
      <c r="D502" s="12" t="s">
        <v>228</v>
      </c>
      <c r="E502" s="13">
        <v>917611.84</v>
      </c>
      <c r="F502" s="13">
        <v>914958.83</v>
      </c>
      <c r="G502" s="13">
        <v>99.710878839575571</v>
      </c>
    </row>
    <row r="503" spans="1:9" x14ac:dyDescent="0.25">
      <c r="A503" s="19"/>
      <c r="B503" s="17" t="s">
        <v>310</v>
      </c>
      <c r="C503" s="18"/>
      <c r="D503" s="8" t="s">
        <v>229</v>
      </c>
      <c r="E503" s="9">
        <v>685998.64</v>
      </c>
      <c r="F503" s="9">
        <v>684245.81</v>
      </c>
      <c r="G503" s="9">
        <v>99.744484916180014</v>
      </c>
      <c r="H503" s="35"/>
      <c r="I503" s="35"/>
    </row>
    <row r="504" spans="1:9" x14ac:dyDescent="0.25">
      <c r="A504" s="19"/>
      <c r="B504" s="19"/>
      <c r="C504" s="20" t="s">
        <v>3</v>
      </c>
      <c r="D504" s="5" t="s">
        <v>4</v>
      </c>
      <c r="E504" s="3">
        <v>240</v>
      </c>
      <c r="F504" s="3">
        <v>240</v>
      </c>
      <c r="G504" s="3">
        <v>100</v>
      </c>
    </row>
    <row r="505" spans="1:9" x14ac:dyDescent="0.25">
      <c r="A505" s="19"/>
      <c r="B505" s="19"/>
      <c r="C505" s="20" t="s">
        <v>29</v>
      </c>
      <c r="D505" s="5" t="s">
        <v>30</v>
      </c>
      <c r="E505" s="3">
        <v>5000</v>
      </c>
      <c r="F505" s="3">
        <v>3247.17</v>
      </c>
      <c r="G505" s="3">
        <v>64.943399999999997</v>
      </c>
    </row>
    <row r="506" spans="1:9" x14ac:dyDescent="0.25">
      <c r="A506" s="19"/>
      <c r="B506" s="19"/>
      <c r="C506" s="20" t="s">
        <v>13</v>
      </c>
      <c r="D506" s="5" t="s">
        <v>14</v>
      </c>
      <c r="E506" s="3">
        <v>18690</v>
      </c>
      <c r="F506" s="3">
        <v>18690</v>
      </c>
      <c r="G506" s="3">
        <v>100</v>
      </c>
    </row>
    <row r="507" spans="1:9" x14ac:dyDescent="0.25">
      <c r="A507" s="19"/>
      <c r="B507" s="19"/>
      <c r="C507" s="20" t="s">
        <v>101</v>
      </c>
      <c r="D507" s="5" t="s">
        <v>14</v>
      </c>
      <c r="E507" s="3">
        <v>421274</v>
      </c>
      <c r="F507" s="3">
        <v>421274</v>
      </c>
      <c r="G507" s="3">
        <v>100</v>
      </c>
    </row>
    <row r="508" spans="1:9" x14ac:dyDescent="0.25">
      <c r="A508" s="19"/>
      <c r="B508" s="19"/>
      <c r="C508" s="20" t="s">
        <v>144</v>
      </c>
      <c r="D508" s="5" t="s">
        <v>14</v>
      </c>
      <c r="E508" s="3">
        <v>240794.64</v>
      </c>
      <c r="F508" s="3">
        <v>240794.64</v>
      </c>
      <c r="G508" s="3">
        <v>100</v>
      </c>
    </row>
    <row r="509" spans="1:9" x14ac:dyDescent="0.25">
      <c r="A509" s="19"/>
      <c r="B509" s="21" t="s">
        <v>311</v>
      </c>
      <c r="C509" s="22"/>
      <c r="D509" s="12" t="s">
        <v>230</v>
      </c>
      <c r="E509" s="13">
        <v>231613.2</v>
      </c>
      <c r="F509" s="13">
        <v>230713.02</v>
      </c>
      <c r="G509" s="13">
        <v>99.611343394936043</v>
      </c>
      <c r="H509" s="35"/>
      <c r="I509" s="35"/>
    </row>
    <row r="510" spans="1:9" ht="29.25" x14ac:dyDescent="0.25">
      <c r="A510" s="19"/>
      <c r="B510" s="19"/>
      <c r="C510" s="20" t="s">
        <v>108</v>
      </c>
      <c r="D510" s="5" t="s">
        <v>316</v>
      </c>
      <c r="E510" s="3">
        <v>140700</v>
      </c>
      <c r="F510" s="3">
        <v>140700</v>
      </c>
      <c r="G510" s="3">
        <v>100</v>
      </c>
    </row>
    <row r="511" spans="1:9" x14ac:dyDescent="0.25">
      <c r="A511" s="19"/>
      <c r="B511" s="19"/>
      <c r="C511" s="20" t="s">
        <v>231</v>
      </c>
      <c r="D511" s="5" t="s">
        <v>232</v>
      </c>
      <c r="E511" s="3">
        <v>18600</v>
      </c>
      <c r="F511" s="3">
        <v>18600</v>
      </c>
      <c r="G511" s="3">
        <v>100</v>
      </c>
    </row>
    <row r="512" spans="1:9" x14ac:dyDescent="0.25">
      <c r="A512" s="19"/>
      <c r="B512" s="19"/>
      <c r="C512" s="20" t="s">
        <v>3</v>
      </c>
      <c r="D512" s="5" t="s">
        <v>4</v>
      </c>
      <c r="E512" s="3">
        <v>5000</v>
      </c>
      <c r="F512" s="3">
        <v>5000</v>
      </c>
      <c r="G512" s="3">
        <v>100</v>
      </c>
    </row>
    <row r="513" spans="1:7" x14ac:dyDescent="0.25">
      <c r="A513" s="24"/>
      <c r="B513" s="24"/>
      <c r="C513" s="25" t="s">
        <v>7</v>
      </c>
      <c r="D513" s="26" t="s">
        <v>8</v>
      </c>
      <c r="E513" s="27">
        <v>7000</v>
      </c>
      <c r="F513" s="27">
        <v>6099.82</v>
      </c>
      <c r="G513" s="27">
        <v>87.14028571428571</v>
      </c>
    </row>
    <row r="514" spans="1:7" x14ac:dyDescent="0.25">
      <c r="A514" s="19"/>
      <c r="B514" s="19"/>
      <c r="C514" s="28" t="s">
        <v>13</v>
      </c>
      <c r="D514" s="29" t="s">
        <v>14</v>
      </c>
      <c r="E514" s="30">
        <v>60313.2</v>
      </c>
      <c r="F514" s="30">
        <v>60313.2</v>
      </c>
      <c r="G514" s="30">
        <v>100</v>
      </c>
    </row>
    <row r="515" spans="1:7" x14ac:dyDescent="0.25">
      <c r="A515" s="31"/>
      <c r="B515" s="31"/>
      <c r="C515" s="31"/>
      <c r="D515" s="34" t="s">
        <v>312</v>
      </c>
      <c r="E515" s="32">
        <f>SUM(E5+E22+E32+E46+E68+E71+E126+E133+E154+E158+E162+E271+E291+E360+E370+E374+E453+E486+E502)</f>
        <v>70121454.649999991</v>
      </c>
      <c r="F515" s="32">
        <f>SUM(F5+F22+F32+F46+F68+F71+F126+F133+F154+F158+F162+F271+F291+F360+F370+F374+F453+F486+F502)</f>
        <v>61995628.149999991</v>
      </c>
      <c r="G515" s="34">
        <v>88.41</v>
      </c>
    </row>
    <row r="517" spans="1:7" x14ac:dyDescent="0.25">
      <c r="F517" s="33"/>
    </row>
  </sheetData>
  <mergeCells count="2">
    <mergeCell ref="E1:G1"/>
    <mergeCell ref="A2:G2"/>
  </mergeCells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Analiza dla hierarchii - kolumn</vt:lpstr>
      <vt:lpstr>'Analiza dla hierarchii - kolumn'!Obszar_wydruku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Smorągiewicz</dc:creator>
  <cp:lastModifiedBy>Barbara Smorągiewicz</cp:lastModifiedBy>
  <cp:lastPrinted>2023-03-21T12:43:29Z</cp:lastPrinted>
  <dcterms:created xsi:type="dcterms:W3CDTF">2023-03-21T10:05:46Z</dcterms:created>
  <dcterms:modified xsi:type="dcterms:W3CDTF">2023-03-28T10:25:08Z</dcterms:modified>
</cp:coreProperties>
</file>